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S files chondrule MS July\Nature\Final Files\Tables\Supporting data for tables\"/>
    </mc:Choice>
  </mc:AlternateContent>
  <xr:revisionPtr revIDLastSave="0" documentId="8_{09036491-8784-47A1-B93D-63DA060BDD60}" xr6:coauthVersionLast="47" xr6:coauthVersionMax="47" xr10:uidLastSave="{00000000-0000-0000-0000-000000000000}"/>
  <bookViews>
    <workbookView xWindow="39195" yWindow="1680" windowWidth="28455" windowHeight="18285" xr2:uid="{37FF5635-63C4-4E79-B802-5002FE158A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8" i="1" l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U50" i="1"/>
  <c r="T50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E5" i="1"/>
  <c r="AC5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AA5" i="1"/>
  <c r="Y5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134" i="1"/>
  <c r="S133" i="1"/>
  <c r="R134" i="1"/>
  <c r="R133" i="1"/>
  <c r="T29" i="1" l="1"/>
  <c r="U29" i="1"/>
  <c r="Y27" i="1"/>
  <c r="AA27" i="1"/>
  <c r="S132" i="1"/>
  <c r="R132" i="1"/>
  <c r="S71" i="1"/>
  <c r="S70" i="1"/>
  <c r="S69" i="1"/>
  <c r="Q71" i="1"/>
  <c r="Q70" i="1"/>
  <c r="Q69" i="1"/>
  <c r="P74" i="1"/>
  <c r="O74" i="1"/>
  <c r="N74" i="1"/>
  <c r="M74" i="1"/>
  <c r="L74" i="1"/>
  <c r="K74" i="1"/>
  <c r="J74" i="1"/>
  <c r="I74" i="1"/>
  <c r="H74" i="1"/>
  <c r="G74" i="1"/>
  <c r="F74" i="1"/>
  <c r="E74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E128" i="1"/>
  <c r="E127" i="1"/>
  <c r="D128" i="1"/>
  <c r="D127" i="1"/>
  <c r="S112" i="1"/>
  <c r="S111" i="1"/>
  <c r="S110" i="1"/>
  <c r="S109" i="1"/>
  <c r="S108" i="1"/>
  <c r="S107" i="1"/>
  <c r="S106" i="1"/>
  <c r="S105" i="1"/>
  <c r="S114" i="1" s="1"/>
  <c r="R112" i="1"/>
  <c r="R111" i="1"/>
  <c r="R110" i="1"/>
  <c r="R109" i="1"/>
  <c r="R108" i="1"/>
  <c r="R107" i="1"/>
  <c r="R106" i="1"/>
  <c r="R10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5" i="1"/>
  <c r="D114" i="1"/>
  <c r="D74" i="1"/>
  <c r="O63" i="1"/>
  <c r="O62" i="1"/>
  <c r="O61" i="1"/>
  <c r="O60" i="1"/>
  <c r="O59" i="1"/>
  <c r="O58" i="1"/>
  <c r="O57" i="1"/>
  <c r="O56" i="1"/>
  <c r="O55" i="1"/>
  <c r="O54" i="1"/>
  <c r="L66" i="1"/>
  <c r="K66" i="1"/>
  <c r="J66" i="1"/>
  <c r="I66" i="1"/>
  <c r="H66" i="1"/>
  <c r="G66" i="1"/>
  <c r="F66" i="1"/>
  <c r="E66" i="1"/>
  <c r="L65" i="1"/>
  <c r="K65" i="1"/>
  <c r="J65" i="1"/>
  <c r="I65" i="1"/>
  <c r="H65" i="1"/>
  <c r="G65" i="1"/>
  <c r="F65" i="1"/>
  <c r="E65" i="1"/>
  <c r="D66" i="1"/>
  <c r="D65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1" i="1"/>
  <c r="D100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S73" i="1" l="1"/>
  <c r="O65" i="1"/>
  <c r="S100" i="1"/>
  <c r="L51" i="1" l="1"/>
  <c r="K51" i="1"/>
  <c r="J51" i="1"/>
  <c r="I51" i="1"/>
  <c r="H51" i="1"/>
  <c r="G51" i="1"/>
  <c r="F51" i="1"/>
  <c r="E51" i="1"/>
  <c r="L50" i="1"/>
  <c r="K50" i="1"/>
  <c r="J50" i="1"/>
  <c r="I50" i="1"/>
  <c r="H50" i="1"/>
  <c r="G50" i="1"/>
  <c r="F50" i="1"/>
  <c r="E50" i="1"/>
  <c r="D51" i="1"/>
  <c r="D50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30" i="1"/>
  <c r="J30" i="1"/>
  <c r="I30" i="1"/>
  <c r="H30" i="1"/>
  <c r="G30" i="1"/>
  <c r="F30" i="1"/>
  <c r="E30" i="1"/>
  <c r="K29" i="1"/>
  <c r="J29" i="1"/>
  <c r="I29" i="1"/>
  <c r="H29" i="1"/>
  <c r="G29" i="1"/>
  <c r="F29" i="1"/>
  <c r="E29" i="1"/>
  <c r="D29" i="1" l="1"/>
  <c r="D30" i="1"/>
  <c r="Q47" i="1"/>
  <c r="O47" i="1"/>
  <c r="P47" i="1"/>
  <c r="Q46" i="1"/>
  <c r="O46" i="1"/>
  <c r="P46" i="1"/>
  <c r="Q45" i="1"/>
  <c r="O45" i="1"/>
  <c r="P45" i="1"/>
  <c r="Q44" i="1"/>
  <c r="O44" i="1"/>
  <c r="P44" i="1"/>
  <c r="R44" i="1" s="1"/>
  <c r="Q43" i="1"/>
  <c r="O43" i="1"/>
  <c r="P43" i="1"/>
  <c r="Q42" i="1"/>
  <c r="O42" i="1"/>
  <c r="P42" i="1"/>
  <c r="Q78" i="1"/>
  <c r="Q41" i="1"/>
  <c r="O41" i="1"/>
  <c r="P41" i="1"/>
  <c r="Q40" i="1"/>
  <c r="O40" i="1"/>
  <c r="P40" i="1"/>
  <c r="Q39" i="1"/>
  <c r="O39" i="1"/>
  <c r="P39" i="1"/>
  <c r="Q38" i="1"/>
  <c r="O38" i="1"/>
  <c r="P38" i="1"/>
  <c r="Q37" i="1"/>
  <c r="P37" i="1"/>
  <c r="O37" i="1"/>
  <c r="Q36" i="1"/>
  <c r="P36" i="1"/>
  <c r="O36" i="1"/>
  <c r="Q35" i="1"/>
  <c r="P35" i="1"/>
  <c r="R35" i="1" s="1"/>
  <c r="O35" i="1"/>
  <c r="Q34" i="1"/>
  <c r="P34" i="1"/>
  <c r="O34" i="1"/>
  <c r="Q33" i="1"/>
  <c r="P33" i="1"/>
  <c r="O33" i="1"/>
  <c r="P26" i="1"/>
  <c r="O26" i="1"/>
  <c r="N26" i="1"/>
  <c r="P25" i="1"/>
  <c r="O25" i="1"/>
  <c r="N25" i="1"/>
  <c r="P24" i="1"/>
  <c r="O24" i="1"/>
  <c r="N24" i="1"/>
  <c r="P23" i="1"/>
  <c r="O23" i="1"/>
  <c r="N23" i="1"/>
  <c r="P22" i="1"/>
  <c r="O22" i="1"/>
  <c r="N22" i="1"/>
  <c r="P21" i="1"/>
  <c r="O21" i="1"/>
  <c r="N21" i="1"/>
  <c r="P20" i="1"/>
  <c r="O20" i="1"/>
  <c r="N20" i="1"/>
  <c r="P19" i="1"/>
  <c r="O19" i="1"/>
  <c r="N19" i="1"/>
  <c r="P18" i="1"/>
  <c r="O18" i="1"/>
  <c r="N18" i="1"/>
  <c r="P17" i="1"/>
  <c r="O17" i="1"/>
  <c r="N17" i="1"/>
  <c r="P16" i="1"/>
  <c r="O16" i="1"/>
  <c r="N16" i="1"/>
  <c r="P15" i="1"/>
  <c r="O15" i="1"/>
  <c r="N15" i="1"/>
  <c r="P14" i="1"/>
  <c r="O14" i="1"/>
  <c r="N14" i="1"/>
  <c r="P13" i="1"/>
  <c r="O13" i="1"/>
  <c r="N13" i="1"/>
  <c r="P12" i="1"/>
  <c r="O12" i="1"/>
  <c r="N12" i="1"/>
  <c r="P11" i="1"/>
  <c r="O11" i="1"/>
  <c r="N11" i="1"/>
  <c r="P10" i="1"/>
  <c r="O10" i="1"/>
  <c r="N10" i="1"/>
  <c r="P9" i="1"/>
  <c r="O9" i="1"/>
  <c r="N9" i="1"/>
  <c r="P8" i="1"/>
  <c r="O8" i="1"/>
  <c r="N8" i="1"/>
  <c r="P7" i="1"/>
  <c r="O7" i="1"/>
  <c r="N7" i="1"/>
  <c r="P6" i="1"/>
  <c r="O6" i="1"/>
  <c r="N6" i="1"/>
  <c r="P5" i="1"/>
  <c r="O5" i="1"/>
  <c r="N5" i="1"/>
  <c r="Q10" i="1" l="1"/>
  <c r="P50" i="1"/>
  <c r="Q50" i="1"/>
  <c r="O50" i="1"/>
  <c r="R46" i="1"/>
  <c r="Q14" i="1"/>
  <c r="Q21" i="1"/>
  <c r="N29" i="1"/>
  <c r="O29" i="1"/>
  <c r="P29" i="1"/>
  <c r="Q9" i="1"/>
  <c r="R47" i="1"/>
  <c r="Q22" i="1"/>
  <c r="R45" i="1"/>
  <c r="Q19" i="1"/>
  <c r="R43" i="1"/>
  <c r="R34" i="1"/>
  <c r="Q20" i="1"/>
  <c r="Q25" i="1"/>
  <c r="R39" i="1"/>
  <c r="Q24" i="1"/>
  <c r="R42" i="1"/>
  <c r="Q6" i="1"/>
  <c r="Q7" i="1"/>
  <c r="Q15" i="1"/>
  <c r="Q17" i="1"/>
  <c r="Q8" i="1"/>
  <c r="R33" i="1"/>
  <c r="R41" i="1"/>
  <c r="Q18" i="1"/>
  <c r="R37" i="1"/>
  <c r="Q26" i="1"/>
  <c r="Q16" i="1"/>
  <c r="Q23" i="1"/>
  <c r="Q13" i="1"/>
  <c r="R38" i="1"/>
  <c r="Q11" i="1"/>
  <c r="R40" i="1"/>
  <c r="Q12" i="1"/>
  <c r="R36" i="1"/>
  <c r="Q5" i="1"/>
  <c r="R50" i="1" l="1"/>
  <c r="R51" i="1"/>
  <c r="Q30" i="1"/>
  <c r="Q29" i="1"/>
</calcChain>
</file>

<file path=xl/sharedStrings.xml><?xml version="1.0" encoding="utf-8"?>
<sst xmlns="http://schemas.openxmlformats.org/spreadsheetml/2006/main" count="333" uniqueCount="133">
  <si>
    <t>Region Analyzed</t>
  </si>
  <si>
    <t xml:space="preserve">O </t>
  </si>
  <si>
    <t>Na</t>
  </si>
  <si>
    <t>Mg</t>
  </si>
  <si>
    <t>Al</t>
  </si>
  <si>
    <t>Si</t>
  </si>
  <si>
    <t xml:space="preserve">S </t>
  </si>
  <si>
    <t>Cl</t>
  </si>
  <si>
    <t>Ca</t>
  </si>
  <si>
    <t>Ti</t>
  </si>
  <si>
    <t>Cr</t>
  </si>
  <si>
    <t>Mn</t>
  </si>
  <si>
    <t>Fe</t>
  </si>
  <si>
    <t>Ni</t>
  </si>
  <si>
    <t>Total</t>
  </si>
  <si>
    <t>area</t>
  </si>
  <si>
    <t>Average</t>
  </si>
  <si>
    <t>Standard Deviation</t>
  </si>
  <si>
    <t>Phase / spectrum #</t>
  </si>
  <si>
    <t>Phase/ spectrum #</t>
  </si>
  <si>
    <t>Mg/Si</t>
  </si>
  <si>
    <t>atomic Mg</t>
  </si>
  <si>
    <t>atomic Fe</t>
  </si>
  <si>
    <t>Mg#</t>
  </si>
  <si>
    <t>Olivine/spt 38</t>
  </si>
  <si>
    <t>Olivine/spt 18</t>
  </si>
  <si>
    <t>Olivine/spt 20</t>
  </si>
  <si>
    <t>Olivine/spt 26</t>
  </si>
  <si>
    <t>Olivine/spt 43</t>
  </si>
  <si>
    <t>Olivine/spt 58</t>
  </si>
  <si>
    <t>Pyroxene/spt 23</t>
  </si>
  <si>
    <t>Olivine/spt 25</t>
  </si>
  <si>
    <t>Pyroxene/spt 29</t>
  </si>
  <si>
    <t>Pyroxene/spt 30</t>
  </si>
  <si>
    <t>Olivine/spt 17</t>
  </si>
  <si>
    <t>Olivine/spt 19</t>
  </si>
  <si>
    <t>Olivine/spt 21</t>
  </si>
  <si>
    <t>Olivine/spt 22</t>
  </si>
  <si>
    <t>Olivine/spt 24</t>
  </si>
  <si>
    <t>Olivine/spt 28</t>
  </si>
  <si>
    <t>Olivine/spt 45</t>
  </si>
  <si>
    <t>Olivine/spt 46</t>
  </si>
  <si>
    <t>Olivine/spt 47</t>
  </si>
  <si>
    <t>Olivine/spt 48</t>
  </si>
  <si>
    <t>Olivine/spt 49</t>
  </si>
  <si>
    <t>Olivine/spt 50</t>
  </si>
  <si>
    <t>Olivine/spt 55</t>
  </si>
  <si>
    <t>Olivine/spt 56</t>
  </si>
  <si>
    <t>Olivine/spt 59</t>
  </si>
  <si>
    <t>Pyroxene/spt 31</t>
  </si>
  <si>
    <t>Pyroxene/spt 32</t>
  </si>
  <si>
    <t>Pyroxene/spt 33</t>
  </si>
  <si>
    <t>Pyroxene/spt 34</t>
  </si>
  <si>
    <t>Pyroxene/spt 35</t>
  </si>
  <si>
    <t>Pyroxene/spt 36</t>
  </si>
  <si>
    <t>Pyroxene/spt 37</t>
  </si>
  <si>
    <t>Pyroxene/spt 41</t>
  </si>
  <si>
    <t>Pyroxene/spt 51</t>
  </si>
  <si>
    <t>Pyroxene/spt 53</t>
  </si>
  <si>
    <t>Pyroxene/spt 54</t>
  </si>
  <si>
    <t>Pyroxene/spt 57</t>
  </si>
  <si>
    <t>Ca-Pyroxene/spt 152</t>
  </si>
  <si>
    <t>Ca-Pyroxene/spt 153</t>
  </si>
  <si>
    <t>Ca-Pyroxene/spt 154</t>
  </si>
  <si>
    <t>Ca-Pyroxene/spt 155</t>
  </si>
  <si>
    <t>Ca-Pyroxene/spt 156</t>
  </si>
  <si>
    <t>Ca-Pyroxene/spt 146</t>
  </si>
  <si>
    <t>Ca-Pyroxene/spt 147</t>
  </si>
  <si>
    <t>Ca-Pyroxene/spt 148</t>
  </si>
  <si>
    <t>Ca-Pyroxene/spt 149</t>
  </si>
  <si>
    <t>Ca-Pyroxene/spt 150</t>
  </si>
  <si>
    <t>P</t>
  </si>
  <si>
    <t>Fe-Ni/spt 190</t>
  </si>
  <si>
    <t>Fe-Ni/spt 191</t>
  </si>
  <si>
    <t>Fe-Ni/spt 192</t>
  </si>
  <si>
    <t>Fe-Ni/spt 194</t>
  </si>
  <si>
    <t>Fe-Ni/spt 195</t>
  </si>
  <si>
    <t>Fe-Ni/spt 196</t>
  </si>
  <si>
    <t>Fe-Ni/spt 200</t>
  </si>
  <si>
    <t>Fe-Ni/spt 184</t>
  </si>
  <si>
    <t>Phyllosilicate/spt 11</t>
  </si>
  <si>
    <t>Phyllosilicate/spt 55</t>
  </si>
  <si>
    <t>Phyllosilicate/spt 19</t>
  </si>
  <si>
    <t>Bulk chondrule/spt 33</t>
  </si>
  <si>
    <t>Whole particle/ spt 179</t>
  </si>
  <si>
    <t>Bulk Matrix/spt 217</t>
  </si>
  <si>
    <t>Si/Mg</t>
  </si>
  <si>
    <t>Fe/Mg</t>
  </si>
  <si>
    <t>CaO</t>
  </si>
  <si>
    <t>Cr2O3</t>
  </si>
  <si>
    <t>MnO</t>
  </si>
  <si>
    <t>FeO</t>
  </si>
  <si>
    <t>Olivine</t>
  </si>
  <si>
    <t>Pyroxene</t>
  </si>
  <si>
    <t>OREX-803437-100 (polished)</t>
  </si>
  <si>
    <t>Ca-pyroxene</t>
  </si>
  <si>
    <t>Phyllosilicate</t>
  </si>
  <si>
    <t>Secondary Mg-rich</t>
  </si>
  <si>
    <t>Secondary Fe-rich</t>
  </si>
  <si>
    <t>Fe-Ni metal</t>
  </si>
  <si>
    <t>Bulk Analyses</t>
  </si>
  <si>
    <t>SEM-EDX</t>
  </si>
  <si>
    <t>Mg-rich/spt 76</t>
  </si>
  <si>
    <t>Mg-rich/spt 81</t>
  </si>
  <si>
    <t>Mg-rich/spt 85</t>
  </si>
  <si>
    <t>Mg-rich/spt 86</t>
  </si>
  <si>
    <t>Mg-rich/spt 89</t>
  </si>
  <si>
    <t>Mg-rich/spt 10</t>
  </si>
  <si>
    <t>Mg-rich/spt 26</t>
  </si>
  <si>
    <t>Mg-rich/spt 4</t>
  </si>
  <si>
    <t>Mg-rich/spt 5</t>
  </si>
  <si>
    <t>Mg-rich/spt 50</t>
  </si>
  <si>
    <t>Mg-rich/spt 70</t>
  </si>
  <si>
    <t>Mg-rich/spt 4 (project 2)</t>
  </si>
  <si>
    <t>Mg-rich/spt 5 (project 2)</t>
  </si>
  <si>
    <t>Mg-rich/spt 70 (project 2)</t>
  </si>
  <si>
    <t>Mg-rich/spt 9</t>
  </si>
  <si>
    <t>Mg-rich/spt 10(project 2)</t>
  </si>
  <si>
    <t>Mg-rich/spt 22 (project 2)</t>
  </si>
  <si>
    <t>Mg-rich/spt 138</t>
  </si>
  <si>
    <t>Mg-rich/spt 140</t>
  </si>
  <si>
    <t>Mg-rich/spt 142</t>
  </si>
  <si>
    <t>Mg-rich/spt 143</t>
  </si>
  <si>
    <t>Fe-rich/spt 72</t>
  </si>
  <si>
    <t>Fe-rich/spt 77</t>
  </si>
  <si>
    <t>Fe-rich/spt 76</t>
  </si>
  <si>
    <t>Fe-rich/spt 78</t>
  </si>
  <si>
    <t>Fe-rich/spt 84</t>
  </si>
  <si>
    <t>Fe-rich/spt 87</t>
  </si>
  <si>
    <t>Fe-rich/spt 175</t>
  </si>
  <si>
    <t>Fe-rich/spt 144</t>
  </si>
  <si>
    <t>AVE. CaO &amp; Cr2O3</t>
  </si>
  <si>
    <t>Supplementary Data for 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</si>
</sst>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0" applyFont="1" applyAlignment="1">
      <alignment horizontal="center"/>
    </xf>
    <xf numFmtId="4" fontId="0" fillId="0" borderId="0" xfId="0" applyNumberFormat="1"/>
    <xf numFmtId="2" fontId="2" fillId="0" borderId="0" xfId="0" applyNumberFormat="1" applyFont="1"/>
    <xf numFmtId="0" fontId="3" fillId="0" borderId="0" xfId="0" applyFont="1"/>
    <xf numFmtId="164" fontId="0" fillId="0" borderId="0" xfId="0" applyNumberFormat="1"/>
    <xf numFmtId="164" fontId="0" fillId="0" borderId="0" xfId="0" quotePrefix="1" applyNumberForma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3446-CD37-40D0-B28C-AB909EEE393E}">
  <dimension ref="A2:AE141"/>
  <sheetViews>
    <sheetView tabSelected="1" workbookViewId="0">
      <selection activeCell="A8" sqref="A8"/>
    </sheetView>
  </sheetViews>
  <sheetFormatPr defaultRowHeight="15" x14ac:dyDescent="0.25"/>
  <cols>
    <col min="1" max="1" width="34.28515625" customWidth="1"/>
    <col min="2" max="2" width="32.85546875" customWidth="1"/>
    <col min="3" max="3" width="23.140625" customWidth="1"/>
    <col min="15" max="15" width="12.5703125" customWidth="1"/>
    <col min="16" max="16" width="12.85546875" customWidth="1"/>
    <col min="19" max="19" width="18.28515625" style="22" customWidth="1"/>
    <col min="20" max="20" width="18.42578125" customWidth="1"/>
    <col min="23" max="23" width="16.140625" customWidth="1"/>
  </cols>
  <sheetData>
    <row r="2" spans="1:31" ht="24" x14ac:dyDescent="0.4">
      <c r="A2" s="21" t="s">
        <v>132</v>
      </c>
      <c r="B2" s="11"/>
    </row>
    <row r="3" spans="1:31" ht="15.75" thickBot="1" x14ac:dyDescent="0.3">
      <c r="A3" s="1" t="s">
        <v>94</v>
      </c>
      <c r="X3" s="6"/>
      <c r="Y3" s="6"/>
      <c r="Z3" s="6"/>
      <c r="AA3" s="6"/>
      <c r="AB3" s="6"/>
      <c r="AC3" s="6"/>
      <c r="AD3" s="6"/>
      <c r="AE3" s="6"/>
    </row>
    <row r="4" spans="1:31" ht="15.75" thickBot="1" x14ac:dyDescent="0.3">
      <c r="A4" s="1" t="s">
        <v>101</v>
      </c>
      <c r="B4" s="2" t="s">
        <v>18</v>
      </c>
      <c r="C4" s="3" t="s">
        <v>0</v>
      </c>
      <c r="D4" s="3" t="s">
        <v>1</v>
      </c>
      <c r="E4" s="3" t="s">
        <v>3</v>
      </c>
      <c r="F4" s="3" t="s">
        <v>4</v>
      </c>
      <c r="G4" s="3" t="s">
        <v>5</v>
      </c>
      <c r="H4" s="3" t="s">
        <v>8</v>
      </c>
      <c r="I4" s="3" t="s">
        <v>10</v>
      </c>
      <c r="J4" s="3" t="s">
        <v>11</v>
      </c>
      <c r="K4" s="3" t="s">
        <v>12</v>
      </c>
      <c r="L4" s="5" t="s">
        <v>14</v>
      </c>
      <c r="N4" s="8" t="s">
        <v>20</v>
      </c>
      <c r="O4" s="8" t="s">
        <v>21</v>
      </c>
      <c r="P4" s="8" t="s">
        <v>22</v>
      </c>
      <c r="Q4" s="8" t="s">
        <v>23</v>
      </c>
      <c r="T4" s="8" t="s">
        <v>86</v>
      </c>
      <c r="U4" s="8" t="s">
        <v>87</v>
      </c>
      <c r="V4" s="8"/>
      <c r="X4" s="16" t="s">
        <v>8</v>
      </c>
      <c r="Y4" s="17" t="s">
        <v>88</v>
      </c>
      <c r="Z4" s="17" t="s">
        <v>10</v>
      </c>
      <c r="AA4" s="17" t="s">
        <v>89</v>
      </c>
      <c r="AB4" s="17" t="s">
        <v>11</v>
      </c>
      <c r="AC4" s="17" t="s">
        <v>90</v>
      </c>
      <c r="AD4" s="17" t="s">
        <v>12</v>
      </c>
      <c r="AE4" s="18" t="s">
        <v>91</v>
      </c>
    </row>
    <row r="5" spans="1:31" x14ac:dyDescent="0.25">
      <c r="A5" t="s">
        <v>92</v>
      </c>
      <c r="B5" t="s">
        <v>34</v>
      </c>
      <c r="C5" t="s">
        <v>15</v>
      </c>
      <c r="D5" s="9">
        <v>45.1</v>
      </c>
      <c r="E5" s="9">
        <v>34</v>
      </c>
      <c r="F5" s="9">
        <v>7.0000000000000007E-2</v>
      </c>
      <c r="G5" s="9">
        <v>19.5</v>
      </c>
      <c r="H5" s="9">
        <v>0.1</v>
      </c>
      <c r="I5" s="9">
        <v>0.33</v>
      </c>
      <c r="J5" s="9">
        <v>0.11</v>
      </c>
      <c r="K5" s="9">
        <v>0.77</v>
      </c>
      <c r="L5" s="9">
        <f>SUM(D5:K5)</f>
        <v>99.979999999999976</v>
      </c>
      <c r="M5" s="6"/>
      <c r="N5" s="6">
        <f t="shared" ref="N5:N26" si="0">+E5/G5</f>
        <v>1.7435897435897436</v>
      </c>
      <c r="O5" s="6">
        <f t="shared" ref="O5:O26" si="1">+E5/24.3</f>
        <v>1.3991769547325101</v>
      </c>
      <c r="P5" s="6">
        <f t="shared" ref="P5:P26" si="2">+K5/55.845</f>
        <v>1.3788163667293402E-2</v>
      </c>
      <c r="Q5" s="6">
        <f>+O5/(O5+P5) *100</f>
        <v>99.024168149111233</v>
      </c>
      <c r="T5" s="19">
        <f>+G5/E5</f>
        <v>0.57352941176470584</v>
      </c>
      <c r="U5" s="19">
        <f t="shared" ref="U5:U26" si="3">+K5/E5</f>
        <v>2.2647058823529412E-2</v>
      </c>
      <c r="V5" s="19"/>
      <c r="X5" s="6">
        <v>0.1</v>
      </c>
      <c r="Y5" s="6">
        <f>+X5*1.3992</f>
        <v>0.13992000000000002</v>
      </c>
      <c r="Z5" s="6">
        <v>0.33</v>
      </c>
      <c r="AA5" s="6">
        <f>+Z5*1.4616</f>
        <v>0.48232800000000003</v>
      </c>
      <c r="AB5" s="6">
        <v>0.11</v>
      </c>
      <c r="AC5" s="6">
        <f>+AB5*1.2912</f>
        <v>0.14203199999999999</v>
      </c>
      <c r="AD5" s="6">
        <v>0.77</v>
      </c>
      <c r="AE5" s="6">
        <f>+AD5*1.2865</f>
        <v>0.99060499999999996</v>
      </c>
    </row>
    <row r="6" spans="1:31" x14ac:dyDescent="0.25">
      <c r="B6" t="s">
        <v>25</v>
      </c>
      <c r="C6" t="s">
        <v>15</v>
      </c>
      <c r="D6" s="9">
        <v>45.2</v>
      </c>
      <c r="E6" s="9">
        <v>34</v>
      </c>
      <c r="F6" s="9">
        <v>0.05</v>
      </c>
      <c r="G6" s="9">
        <v>19.600000000000001</v>
      </c>
      <c r="H6" s="9">
        <v>0.14000000000000001</v>
      </c>
      <c r="I6" s="9">
        <v>0.33</v>
      </c>
      <c r="J6" s="9">
        <v>7.0000000000000007E-2</v>
      </c>
      <c r="K6" s="9">
        <v>0.7</v>
      </c>
      <c r="L6" s="9">
        <f t="shared" ref="L6:L26" si="4">SUM(D6:K6)</f>
        <v>100.08999999999999</v>
      </c>
      <c r="M6" s="6"/>
      <c r="N6" s="6">
        <f t="shared" si="0"/>
        <v>1.7346938775510203</v>
      </c>
      <c r="O6" s="6">
        <f t="shared" si="1"/>
        <v>1.3991769547325101</v>
      </c>
      <c r="P6" s="6">
        <f t="shared" si="2"/>
        <v>1.2534694242994001E-2</v>
      </c>
      <c r="Q6" s="6">
        <f t="shared" ref="Q6:Q25" si="5">+O6/(O6+P6) *100</f>
        <v>99.112092455134828</v>
      </c>
      <c r="T6" s="19">
        <f t="shared" ref="T6:T26" si="6">+G6/E6</f>
        <v>0.57647058823529418</v>
      </c>
      <c r="U6" s="19">
        <f t="shared" si="3"/>
        <v>2.0588235294117647E-2</v>
      </c>
      <c r="V6" s="19"/>
      <c r="X6" s="6">
        <v>0.14000000000000001</v>
      </c>
      <c r="Y6" s="6">
        <f t="shared" ref="Y6:Y26" si="7">+X6*1.3992</f>
        <v>0.19588800000000001</v>
      </c>
      <c r="Z6" s="6">
        <v>0.33</v>
      </c>
      <c r="AA6" s="6">
        <f t="shared" ref="AA6:AA26" si="8">+Z6*1.4616</f>
        <v>0.48232800000000003</v>
      </c>
      <c r="AB6" s="6">
        <v>7.0000000000000007E-2</v>
      </c>
      <c r="AC6" s="6">
        <f t="shared" ref="AC6:AC26" si="9">+AB6*1.2912</f>
        <v>9.0384000000000006E-2</v>
      </c>
      <c r="AD6" s="6">
        <v>0.7</v>
      </c>
      <c r="AE6" s="6">
        <f t="shared" ref="AE6:AE26" si="10">+AD6*1.2865</f>
        <v>0.90054999999999996</v>
      </c>
    </row>
    <row r="7" spans="1:31" x14ac:dyDescent="0.25">
      <c r="B7" t="s">
        <v>35</v>
      </c>
      <c r="C7" t="s">
        <v>15</v>
      </c>
      <c r="D7" s="9">
        <v>45.1</v>
      </c>
      <c r="E7" s="9">
        <v>34</v>
      </c>
      <c r="F7" s="9">
        <v>0.04</v>
      </c>
      <c r="G7" s="9">
        <v>19.5</v>
      </c>
      <c r="H7" s="9">
        <v>0.13</v>
      </c>
      <c r="I7" s="9">
        <v>0.34</v>
      </c>
      <c r="J7" s="9">
        <v>0.13</v>
      </c>
      <c r="K7" s="9">
        <v>0.73</v>
      </c>
      <c r="L7" s="9">
        <f t="shared" si="4"/>
        <v>99.97</v>
      </c>
      <c r="M7" s="6"/>
      <c r="N7" s="6">
        <f t="shared" si="0"/>
        <v>1.7435897435897436</v>
      </c>
      <c r="O7" s="6">
        <f t="shared" si="1"/>
        <v>1.3991769547325101</v>
      </c>
      <c r="P7" s="6">
        <f t="shared" si="2"/>
        <v>1.3071895424836602E-2</v>
      </c>
      <c r="Q7" s="6">
        <f t="shared" si="5"/>
        <v>99.074391498114494</v>
      </c>
      <c r="T7" s="19">
        <f t="shared" si="6"/>
        <v>0.57352941176470584</v>
      </c>
      <c r="U7" s="19">
        <f t="shared" si="3"/>
        <v>2.1470588235294116E-2</v>
      </c>
      <c r="V7" s="19"/>
      <c r="X7" s="6">
        <v>0.13</v>
      </c>
      <c r="Y7" s="6">
        <f t="shared" si="7"/>
        <v>0.181896</v>
      </c>
      <c r="Z7" s="6">
        <v>0.34</v>
      </c>
      <c r="AA7" s="6">
        <f t="shared" si="8"/>
        <v>0.49694400000000005</v>
      </c>
      <c r="AB7" s="6">
        <v>0.13</v>
      </c>
      <c r="AC7" s="6">
        <f t="shared" si="9"/>
        <v>0.16785600000000001</v>
      </c>
      <c r="AD7" s="6">
        <v>0.73</v>
      </c>
      <c r="AE7" s="6">
        <f t="shared" si="10"/>
        <v>0.93914500000000001</v>
      </c>
    </row>
    <row r="8" spans="1:31" x14ac:dyDescent="0.25">
      <c r="B8" t="s">
        <v>26</v>
      </c>
      <c r="C8" t="s">
        <v>15</v>
      </c>
      <c r="D8" s="9">
        <v>45.1</v>
      </c>
      <c r="E8" s="9">
        <v>33.9</v>
      </c>
      <c r="F8" s="9">
        <v>0.06</v>
      </c>
      <c r="G8" s="9">
        <v>19.600000000000001</v>
      </c>
      <c r="H8" s="9">
        <v>0.14000000000000001</v>
      </c>
      <c r="I8" s="9">
        <v>0.33</v>
      </c>
      <c r="J8" s="9">
        <v>0.08</v>
      </c>
      <c r="K8" s="9">
        <v>0.79</v>
      </c>
      <c r="L8" s="9">
        <f t="shared" si="4"/>
        <v>100</v>
      </c>
      <c r="M8" s="6"/>
      <c r="N8" s="6">
        <f t="shared" si="0"/>
        <v>1.7295918367346936</v>
      </c>
      <c r="O8" s="6">
        <f t="shared" si="1"/>
        <v>1.3950617283950617</v>
      </c>
      <c r="P8" s="6">
        <f t="shared" si="2"/>
        <v>1.4146297788521802E-2</v>
      </c>
      <c r="Q8" s="6">
        <f t="shared" si="5"/>
        <v>98.99615262433376</v>
      </c>
      <c r="T8" s="19">
        <f t="shared" si="6"/>
        <v>0.57817109144542778</v>
      </c>
      <c r="U8" s="19">
        <f t="shared" si="3"/>
        <v>2.330383480825959E-2</v>
      </c>
      <c r="V8" s="19"/>
      <c r="X8" s="6">
        <v>0.14000000000000001</v>
      </c>
      <c r="Y8" s="6">
        <f t="shared" si="7"/>
        <v>0.19588800000000001</v>
      </c>
      <c r="Z8" s="6">
        <v>0.33</v>
      </c>
      <c r="AA8" s="6">
        <f t="shared" si="8"/>
        <v>0.48232800000000003</v>
      </c>
      <c r="AB8" s="6">
        <v>0.08</v>
      </c>
      <c r="AC8" s="6">
        <f t="shared" si="9"/>
        <v>0.103296</v>
      </c>
      <c r="AD8" s="6">
        <v>0.79</v>
      </c>
      <c r="AE8" s="6">
        <f t="shared" si="10"/>
        <v>1.016335</v>
      </c>
    </row>
    <row r="9" spans="1:31" x14ac:dyDescent="0.25">
      <c r="B9" t="s">
        <v>36</v>
      </c>
      <c r="C9" t="s">
        <v>15</v>
      </c>
      <c r="D9" s="9">
        <v>45.1</v>
      </c>
      <c r="E9" s="9">
        <v>34</v>
      </c>
      <c r="F9" s="9">
        <v>0.06</v>
      </c>
      <c r="G9" s="9">
        <v>19.55</v>
      </c>
      <c r="H9" s="9">
        <v>0.17</v>
      </c>
      <c r="I9" s="9">
        <v>0.32</v>
      </c>
      <c r="J9" s="9">
        <v>0.1</v>
      </c>
      <c r="K9" s="9">
        <v>0.65</v>
      </c>
      <c r="L9" s="9">
        <f t="shared" si="4"/>
        <v>99.949999999999989</v>
      </c>
      <c r="M9" s="6"/>
      <c r="N9" s="6">
        <f t="shared" si="0"/>
        <v>1.7391304347826086</v>
      </c>
      <c r="O9" s="6">
        <f t="shared" si="1"/>
        <v>1.3991769547325101</v>
      </c>
      <c r="P9" s="6">
        <f t="shared" si="2"/>
        <v>1.1639358939923001E-2</v>
      </c>
      <c r="Q9" s="6">
        <f t="shared" si="5"/>
        <v>99.174991185803265</v>
      </c>
      <c r="T9" s="19">
        <f t="shared" si="6"/>
        <v>0.57500000000000007</v>
      </c>
      <c r="U9" s="19">
        <f t="shared" si="3"/>
        <v>1.9117647058823531E-2</v>
      </c>
      <c r="V9" s="19"/>
      <c r="X9" s="6">
        <v>0.17</v>
      </c>
      <c r="Y9" s="6">
        <f t="shared" si="7"/>
        <v>0.23786400000000002</v>
      </c>
      <c r="Z9" s="6">
        <v>0.32</v>
      </c>
      <c r="AA9" s="6">
        <f t="shared" si="8"/>
        <v>0.46771200000000002</v>
      </c>
      <c r="AB9" s="6">
        <v>0.1</v>
      </c>
      <c r="AC9" s="6">
        <f t="shared" si="9"/>
        <v>0.12911999999999998</v>
      </c>
      <c r="AD9" s="6">
        <v>0.65</v>
      </c>
      <c r="AE9" s="6">
        <f t="shared" si="10"/>
        <v>0.836225</v>
      </c>
    </row>
    <row r="10" spans="1:31" x14ac:dyDescent="0.25">
      <c r="B10" t="s">
        <v>37</v>
      </c>
      <c r="C10" t="s">
        <v>15</v>
      </c>
      <c r="D10" s="9">
        <v>45.1</v>
      </c>
      <c r="E10" s="9">
        <v>34</v>
      </c>
      <c r="F10" s="9">
        <v>0.05</v>
      </c>
      <c r="G10" s="9">
        <v>19.55</v>
      </c>
      <c r="H10" s="9">
        <v>0.15</v>
      </c>
      <c r="I10" s="9">
        <v>0.31</v>
      </c>
      <c r="J10" s="9">
        <v>0.09</v>
      </c>
      <c r="K10" s="9">
        <v>0.78</v>
      </c>
      <c r="L10" s="9">
        <f t="shared" si="4"/>
        <v>100.03</v>
      </c>
      <c r="M10" s="6"/>
      <c r="N10" s="6">
        <f t="shared" si="0"/>
        <v>1.7391304347826086</v>
      </c>
      <c r="O10" s="6">
        <f t="shared" si="1"/>
        <v>1.3991769547325101</v>
      </c>
      <c r="P10" s="6">
        <f t="shared" si="2"/>
        <v>1.3967230727907603E-2</v>
      </c>
      <c r="Q10" s="6">
        <f t="shared" si="5"/>
        <v>99.011620266947006</v>
      </c>
      <c r="T10" s="19">
        <f t="shared" si="6"/>
        <v>0.57500000000000007</v>
      </c>
      <c r="U10" s="19">
        <f t="shared" si="3"/>
        <v>2.2941176470588236E-2</v>
      </c>
      <c r="V10" s="19"/>
      <c r="X10" s="6">
        <v>0.15</v>
      </c>
      <c r="Y10" s="6">
        <f t="shared" si="7"/>
        <v>0.20987999999999998</v>
      </c>
      <c r="Z10" s="6">
        <v>0.31</v>
      </c>
      <c r="AA10" s="6">
        <f t="shared" si="8"/>
        <v>0.453096</v>
      </c>
      <c r="AB10" s="6">
        <v>0.09</v>
      </c>
      <c r="AC10" s="6">
        <f t="shared" si="9"/>
        <v>0.11620799999999999</v>
      </c>
      <c r="AD10" s="6">
        <v>0.78</v>
      </c>
      <c r="AE10" s="6">
        <f t="shared" si="10"/>
        <v>1.0034700000000001</v>
      </c>
    </row>
    <row r="11" spans="1:31" x14ac:dyDescent="0.25">
      <c r="B11" t="s">
        <v>38</v>
      </c>
      <c r="C11" t="s">
        <v>15</v>
      </c>
      <c r="D11" s="9">
        <v>45.1</v>
      </c>
      <c r="E11" s="9">
        <v>34</v>
      </c>
      <c r="F11" s="9">
        <v>0.05</v>
      </c>
      <c r="G11" s="9">
        <v>19.52</v>
      </c>
      <c r="H11" s="9">
        <v>0.13</v>
      </c>
      <c r="I11" s="9">
        <v>0.34</v>
      </c>
      <c r="J11" s="9">
        <v>0.09</v>
      </c>
      <c r="K11" s="9">
        <v>0.8</v>
      </c>
      <c r="L11" s="9">
        <f t="shared" si="4"/>
        <v>100.02999999999999</v>
      </c>
      <c r="M11" s="6"/>
      <c r="N11" s="6">
        <f t="shared" si="0"/>
        <v>1.7418032786885247</v>
      </c>
      <c r="O11" s="6">
        <f t="shared" si="1"/>
        <v>1.3991769547325101</v>
      </c>
      <c r="P11" s="6">
        <f t="shared" si="2"/>
        <v>1.4325364849136003E-2</v>
      </c>
      <c r="Q11" s="6">
        <f t="shared" si="5"/>
        <v>98.986534040257126</v>
      </c>
      <c r="T11" s="19">
        <f t="shared" si="6"/>
        <v>0.57411764705882351</v>
      </c>
      <c r="U11" s="19">
        <f t="shared" si="3"/>
        <v>2.3529411764705882E-2</v>
      </c>
      <c r="V11" s="19"/>
      <c r="X11" s="6">
        <v>0.13</v>
      </c>
      <c r="Y11" s="6">
        <f t="shared" si="7"/>
        <v>0.181896</v>
      </c>
      <c r="Z11" s="6">
        <v>0.34</v>
      </c>
      <c r="AA11" s="6">
        <f t="shared" si="8"/>
        <v>0.49694400000000005</v>
      </c>
      <c r="AB11" s="6">
        <v>0.09</v>
      </c>
      <c r="AC11" s="6">
        <f t="shared" si="9"/>
        <v>0.11620799999999999</v>
      </c>
      <c r="AD11" s="6">
        <v>0.8</v>
      </c>
      <c r="AE11" s="6">
        <f t="shared" si="10"/>
        <v>1.0292000000000001</v>
      </c>
    </row>
    <row r="12" spans="1:31" x14ac:dyDescent="0.25">
      <c r="B12" t="s">
        <v>31</v>
      </c>
      <c r="C12" t="s">
        <v>15</v>
      </c>
      <c r="D12" s="9">
        <v>45.1</v>
      </c>
      <c r="E12" s="9">
        <v>33.799999999999997</v>
      </c>
      <c r="F12" s="9">
        <v>0.05</v>
      </c>
      <c r="G12" s="9">
        <v>19.52</v>
      </c>
      <c r="H12" s="9">
        <v>0.14000000000000001</v>
      </c>
      <c r="I12" s="9">
        <v>0.42</v>
      </c>
      <c r="J12" s="9">
        <v>0.12</v>
      </c>
      <c r="K12" s="9">
        <v>0.94</v>
      </c>
      <c r="L12" s="9">
        <f t="shared" si="4"/>
        <v>100.09</v>
      </c>
      <c r="M12" s="6"/>
      <c r="N12" s="6">
        <f t="shared" si="0"/>
        <v>1.7315573770491801</v>
      </c>
      <c r="O12" s="6">
        <f t="shared" si="1"/>
        <v>1.3909465020576131</v>
      </c>
      <c r="P12" s="6">
        <f t="shared" si="2"/>
        <v>1.68323036977348E-2</v>
      </c>
      <c r="Q12" s="6">
        <f t="shared" si="5"/>
        <v>98.804336048467263</v>
      </c>
      <c r="T12" s="19">
        <f t="shared" si="6"/>
        <v>0.57751479289940832</v>
      </c>
      <c r="U12" s="19">
        <f t="shared" si="3"/>
        <v>2.7810650887573965E-2</v>
      </c>
      <c r="V12" s="19"/>
      <c r="X12" s="6">
        <v>0.14000000000000001</v>
      </c>
      <c r="Y12" s="6">
        <f t="shared" si="7"/>
        <v>0.19588800000000001</v>
      </c>
      <c r="Z12" s="6">
        <v>0.42</v>
      </c>
      <c r="AA12" s="6">
        <f t="shared" si="8"/>
        <v>0.61387199999999997</v>
      </c>
      <c r="AB12" s="6">
        <v>0.12</v>
      </c>
      <c r="AC12" s="6">
        <f t="shared" si="9"/>
        <v>0.15494399999999997</v>
      </c>
      <c r="AD12" s="6">
        <v>0.94</v>
      </c>
      <c r="AE12" s="6">
        <f t="shared" si="10"/>
        <v>1.2093099999999999</v>
      </c>
    </row>
    <row r="13" spans="1:31" x14ac:dyDescent="0.25">
      <c r="B13" t="s">
        <v>27</v>
      </c>
      <c r="C13" t="s">
        <v>15</v>
      </c>
      <c r="D13" s="9">
        <v>45.1</v>
      </c>
      <c r="E13" s="9">
        <v>33.85</v>
      </c>
      <c r="F13" s="9">
        <v>7.0000000000000007E-2</v>
      </c>
      <c r="G13" s="9">
        <v>19.600000000000001</v>
      </c>
      <c r="H13" s="9">
        <v>0.13</v>
      </c>
      <c r="I13" s="9">
        <v>0.33</v>
      </c>
      <c r="J13" s="9">
        <v>0.13</v>
      </c>
      <c r="K13" s="9">
        <v>0.84</v>
      </c>
      <c r="L13" s="9">
        <f t="shared" si="4"/>
        <v>100.05</v>
      </c>
      <c r="M13" s="6"/>
      <c r="N13" s="6">
        <f t="shared" si="0"/>
        <v>1.7270408163265305</v>
      </c>
      <c r="O13" s="6">
        <f t="shared" si="1"/>
        <v>1.3930041152263375</v>
      </c>
      <c r="P13" s="6">
        <f t="shared" si="2"/>
        <v>1.5041633091592801E-2</v>
      </c>
      <c r="Q13" s="6">
        <f t="shared" si="5"/>
        <v>98.931736904886662</v>
      </c>
      <c r="T13" s="19">
        <f t="shared" si="6"/>
        <v>0.57902511078286556</v>
      </c>
      <c r="U13" s="19">
        <f t="shared" si="3"/>
        <v>2.4815361890694238E-2</v>
      </c>
      <c r="V13" s="19"/>
      <c r="X13" s="6">
        <v>0.13</v>
      </c>
      <c r="Y13" s="6">
        <f t="shared" si="7"/>
        <v>0.181896</v>
      </c>
      <c r="Z13" s="6">
        <v>0.33</v>
      </c>
      <c r="AA13" s="6">
        <f t="shared" si="8"/>
        <v>0.48232800000000003</v>
      </c>
      <c r="AB13" s="6">
        <v>0.13</v>
      </c>
      <c r="AC13" s="6">
        <f t="shared" si="9"/>
        <v>0.16785600000000001</v>
      </c>
      <c r="AD13" s="6">
        <v>0.84</v>
      </c>
      <c r="AE13" s="6">
        <f t="shared" si="10"/>
        <v>1.08066</v>
      </c>
    </row>
    <row r="14" spans="1:31" x14ac:dyDescent="0.25">
      <c r="B14" t="s">
        <v>39</v>
      </c>
      <c r="C14" t="s">
        <v>15</v>
      </c>
      <c r="D14" s="9">
        <v>45.1</v>
      </c>
      <c r="E14" s="9">
        <v>33.9</v>
      </c>
      <c r="F14" s="9">
        <v>0.08</v>
      </c>
      <c r="G14" s="9">
        <v>19.52</v>
      </c>
      <c r="H14" s="9">
        <v>0.14000000000000001</v>
      </c>
      <c r="I14" s="9">
        <v>0.34</v>
      </c>
      <c r="J14" s="9">
        <v>0.1</v>
      </c>
      <c r="K14" s="9">
        <v>0.83</v>
      </c>
      <c r="L14" s="9">
        <f t="shared" si="4"/>
        <v>100.00999999999999</v>
      </c>
      <c r="M14" s="6"/>
      <c r="N14" s="6">
        <f t="shared" si="0"/>
        <v>1.7366803278688525</v>
      </c>
      <c r="O14" s="6">
        <f t="shared" si="1"/>
        <v>1.3950617283950617</v>
      </c>
      <c r="P14" s="6">
        <f t="shared" si="2"/>
        <v>1.4862566030978601E-2</v>
      </c>
      <c r="Q14" s="6">
        <f t="shared" si="5"/>
        <v>98.94586070402957</v>
      </c>
      <c r="T14" s="19">
        <f t="shared" si="6"/>
        <v>0.57581120943952802</v>
      </c>
      <c r="U14" s="19">
        <f t="shared" si="3"/>
        <v>2.4483775811209439E-2</v>
      </c>
      <c r="V14" s="19"/>
      <c r="X14" s="6">
        <v>0.14000000000000001</v>
      </c>
      <c r="Y14" s="6">
        <f t="shared" si="7"/>
        <v>0.19588800000000001</v>
      </c>
      <c r="Z14" s="6">
        <v>0.34</v>
      </c>
      <c r="AA14" s="6">
        <f t="shared" si="8"/>
        <v>0.49694400000000005</v>
      </c>
      <c r="AB14" s="6">
        <v>0.1</v>
      </c>
      <c r="AC14" s="6">
        <f t="shared" si="9"/>
        <v>0.12911999999999998</v>
      </c>
      <c r="AD14" s="6">
        <v>0.83</v>
      </c>
      <c r="AE14" s="6">
        <f t="shared" si="10"/>
        <v>1.0677949999999998</v>
      </c>
    </row>
    <row r="15" spans="1:31" x14ac:dyDescent="0.25">
      <c r="B15" t="s">
        <v>24</v>
      </c>
      <c r="C15" t="s">
        <v>15</v>
      </c>
      <c r="D15" s="9">
        <v>45</v>
      </c>
      <c r="E15" s="9">
        <v>33.869999999999997</v>
      </c>
      <c r="F15" s="9">
        <v>0.03</v>
      </c>
      <c r="G15" s="9">
        <v>19.48</v>
      </c>
      <c r="H15" s="9">
        <v>0.12</v>
      </c>
      <c r="I15" s="9">
        <v>0.36</v>
      </c>
      <c r="J15" s="9">
        <v>0.21</v>
      </c>
      <c r="K15" s="9">
        <v>0.88</v>
      </c>
      <c r="L15" s="9">
        <f t="shared" si="4"/>
        <v>99.95</v>
      </c>
      <c r="M15" s="6"/>
      <c r="N15" s="6">
        <f t="shared" si="0"/>
        <v>1.7387063655030799</v>
      </c>
      <c r="O15" s="6">
        <f t="shared" si="1"/>
        <v>1.393827160493827</v>
      </c>
      <c r="P15" s="6">
        <f t="shared" si="2"/>
        <v>1.5757901334049602E-2</v>
      </c>
      <c r="Q15" s="6">
        <f t="shared" si="5"/>
        <v>98.882089363687243</v>
      </c>
      <c r="T15" s="19">
        <f t="shared" si="6"/>
        <v>0.57514024210215531</v>
      </c>
      <c r="U15" s="19">
        <f t="shared" si="3"/>
        <v>2.59816947150871E-2</v>
      </c>
      <c r="V15" s="19"/>
      <c r="X15" s="6">
        <v>0.12</v>
      </c>
      <c r="Y15" s="6">
        <f t="shared" si="7"/>
        <v>0.167904</v>
      </c>
      <c r="Z15" s="6">
        <v>0.36</v>
      </c>
      <c r="AA15" s="6">
        <f t="shared" si="8"/>
        <v>0.52617599999999998</v>
      </c>
      <c r="AB15" s="6">
        <v>0.21</v>
      </c>
      <c r="AC15" s="6">
        <f t="shared" si="9"/>
        <v>0.27115199999999995</v>
      </c>
      <c r="AD15" s="6">
        <v>0.88</v>
      </c>
      <c r="AE15" s="6">
        <f t="shared" si="10"/>
        <v>1.13212</v>
      </c>
    </row>
    <row r="16" spans="1:31" x14ac:dyDescent="0.25">
      <c r="B16" t="s">
        <v>28</v>
      </c>
      <c r="C16" t="s">
        <v>15</v>
      </c>
      <c r="D16" s="9">
        <v>45</v>
      </c>
      <c r="E16" s="9">
        <v>33.869999999999997</v>
      </c>
      <c r="F16" s="9">
        <v>7.0000000000000007E-2</v>
      </c>
      <c r="G16" s="9">
        <v>19.440000000000001</v>
      </c>
      <c r="H16" s="9">
        <v>0.14000000000000001</v>
      </c>
      <c r="I16" s="9">
        <v>0.39</v>
      </c>
      <c r="J16" s="9">
        <v>0.08</v>
      </c>
      <c r="K16" s="9">
        <v>0.98</v>
      </c>
      <c r="L16" s="9">
        <f t="shared" si="4"/>
        <v>99.97</v>
      </c>
      <c r="M16" s="6"/>
      <c r="N16" s="6">
        <f t="shared" si="0"/>
        <v>1.7422839506172838</v>
      </c>
      <c r="O16" s="6">
        <f t="shared" si="1"/>
        <v>1.393827160493827</v>
      </c>
      <c r="P16" s="6">
        <f t="shared" si="2"/>
        <v>1.7548571940191601E-2</v>
      </c>
      <c r="Q16" s="6">
        <f t="shared" si="5"/>
        <v>98.756633578364855</v>
      </c>
      <c r="T16" s="19">
        <f t="shared" si="6"/>
        <v>0.57395925597874231</v>
      </c>
      <c r="U16" s="19">
        <f t="shared" si="3"/>
        <v>2.8934160023619725E-2</v>
      </c>
      <c r="V16" s="19"/>
      <c r="X16" s="6">
        <v>0.14000000000000001</v>
      </c>
      <c r="Y16" s="6">
        <f t="shared" si="7"/>
        <v>0.19588800000000001</v>
      </c>
      <c r="Z16" s="6">
        <v>0.39</v>
      </c>
      <c r="AA16" s="6">
        <f t="shared" si="8"/>
        <v>0.57002399999999998</v>
      </c>
      <c r="AB16" s="6">
        <v>0.08</v>
      </c>
      <c r="AC16" s="6">
        <f t="shared" si="9"/>
        <v>0.103296</v>
      </c>
      <c r="AD16" s="6">
        <v>0.98</v>
      </c>
      <c r="AE16" s="6">
        <f t="shared" si="10"/>
        <v>1.2607699999999999</v>
      </c>
    </row>
    <row r="17" spans="2:31" x14ac:dyDescent="0.25">
      <c r="B17" t="s">
        <v>40</v>
      </c>
      <c r="C17" t="s">
        <v>15</v>
      </c>
      <c r="D17" s="9">
        <v>45.06</v>
      </c>
      <c r="E17" s="9">
        <v>33.89</v>
      </c>
      <c r="F17" s="9">
        <v>7.0000000000000007E-2</v>
      </c>
      <c r="G17" s="9">
        <v>19.47</v>
      </c>
      <c r="H17" s="9">
        <v>0.17</v>
      </c>
      <c r="I17" s="9">
        <v>0.37</v>
      </c>
      <c r="J17" s="9">
        <v>7.0000000000000007E-2</v>
      </c>
      <c r="K17" s="9">
        <v>0.9</v>
      </c>
      <c r="L17" s="9">
        <f t="shared" si="4"/>
        <v>100</v>
      </c>
      <c r="M17" s="6"/>
      <c r="N17" s="6">
        <f t="shared" si="0"/>
        <v>1.7406266050333847</v>
      </c>
      <c r="O17" s="6">
        <f t="shared" si="1"/>
        <v>1.3946502057613168</v>
      </c>
      <c r="P17" s="6">
        <f t="shared" si="2"/>
        <v>1.6116035455278004E-2</v>
      </c>
      <c r="Q17" s="6">
        <f t="shared" si="5"/>
        <v>98.857639558954844</v>
      </c>
      <c r="T17" s="19">
        <f t="shared" si="6"/>
        <v>0.57450575390970782</v>
      </c>
      <c r="U17" s="19">
        <f t="shared" si="3"/>
        <v>2.6556506344054293E-2</v>
      </c>
      <c r="V17" s="19"/>
      <c r="X17" s="6">
        <v>0.17</v>
      </c>
      <c r="Y17" s="6">
        <f t="shared" si="7"/>
        <v>0.23786400000000002</v>
      </c>
      <c r="Z17" s="6">
        <v>0.37</v>
      </c>
      <c r="AA17" s="6">
        <f t="shared" si="8"/>
        <v>0.54079200000000005</v>
      </c>
      <c r="AB17" s="6">
        <v>7.0000000000000007E-2</v>
      </c>
      <c r="AC17" s="6">
        <f t="shared" si="9"/>
        <v>9.0384000000000006E-2</v>
      </c>
      <c r="AD17" s="6">
        <v>0.9</v>
      </c>
      <c r="AE17" s="6">
        <f t="shared" si="10"/>
        <v>1.15785</v>
      </c>
    </row>
    <row r="18" spans="2:31" x14ac:dyDescent="0.25">
      <c r="B18" t="s">
        <v>41</v>
      </c>
      <c r="C18" t="s">
        <v>15</v>
      </c>
      <c r="D18" s="9">
        <v>45.1</v>
      </c>
      <c r="E18" s="9">
        <v>33.9</v>
      </c>
      <c r="F18" s="9">
        <v>7.0000000000000007E-2</v>
      </c>
      <c r="G18" s="9">
        <v>19.5</v>
      </c>
      <c r="H18" s="9">
        <v>0.14000000000000001</v>
      </c>
      <c r="I18" s="9">
        <v>0.35</v>
      </c>
      <c r="J18" s="9">
        <v>0.1</v>
      </c>
      <c r="K18" s="9">
        <v>0.87</v>
      </c>
      <c r="L18" s="9">
        <f t="shared" si="4"/>
        <v>100.02999999999999</v>
      </c>
      <c r="M18" s="6"/>
      <c r="N18" s="6">
        <f t="shared" si="0"/>
        <v>1.7384615384615383</v>
      </c>
      <c r="O18" s="6">
        <f t="shared" si="1"/>
        <v>1.3950617283950617</v>
      </c>
      <c r="P18" s="6">
        <f t="shared" si="2"/>
        <v>1.5578834273435403E-2</v>
      </c>
      <c r="Q18" s="6">
        <f t="shared" si="5"/>
        <v>98.895619856275445</v>
      </c>
      <c r="T18" s="19">
        <f t="shared" si="6"/>
        <v>0.5752212389380531</v>
      </c>
      <c r="U18" s="19">
        <f t="shared" si="3"/>
        <v>2.5663716814159292E-2</v>
      </c>
      <c r="V18" s="19"/>
      <c r="X18" s="6">
        <v>0.14000000000000001</v>
      </c>
      <c r="Y18" s="6">
        <f t="shared" si="7"/>
        <v>0.19588800000000001</v>
      </c>
      <c r="Z18" s="6">
        <v>0.35</v>
      </c>
      <c r="AA18" s="6">
        <f t="shared" si="8"/>
        <v>0.51156000000000001</v>
      </c>
      <c r="AB18" s="6">
        <v>0.1</v>
      </c>
      <c r="AC18" s="6">
        <f t="shared" si="9"/>
        <v>0.12911999999999998</v>
      </c>
      <c r="AD18" s="6">
        <v>0.87</v>
      </c>
      <c r="AE18" s="6">
        <f t="shared" si="10"/>
        <v>1.1192549999999999</v>
      </c>
    </row>
    <row r="19" spans="2:31" x14ac:dyDescent="0.25">
      <c r="B19" t="s">
        <v>42</v>
      </c>
      <c r="C19" t="s">
        <v>15</v>
      </c>
      <c r="D19" s="9">
        <v>45.1</v>
      </c>
      <c r="E19" s="9">
        <v>33.950000000000003</v>
      </c>
      <c r="F19" s="9">
        <v>0.08</v>
      </c>
      <c r="G19" s="9">
        <v>19.440000000000001</v>
      </c>
      <c r="H19" s="9">
        <v>0.15</v>
      </c>
      <c r="I19" s="9">
        <v>0.35</v>
      </c>
      <c r="J19" s="9">
        <v>0.08</v>
      </c>
      <c r="K19" s="9">
        <v>0.89</v>
      </c>
      <c r="L19" s="9">
        <f t="shared" si="4"/>
        <v>100.04</v>
      </c>
      <c r="M19" s="6"/>
      <c r="N19" s="6">
        <f t="shared" si="0"/>
        <v>1.7463991769547325</v>
      </c>
      <c r="O19" s="6">
        <f t="shared" si="1"/>
        <v>1.3971193415637861</v>
      </c>
      <c r="P19" s="6">
        <f t="shared" si="2"/>
        <v>1.5936968394663801E-2</v>
      </c>
      <c r="Q19" s="6">
        <f t="shared" si="5"/>
        <v>98.872163247681726</v>
      </c>
      <c r="T19" s="19">
        <f t="shared" si="6"/>
        <v>0.5726067746686303</v>
      </c>
      <c r="U19" s="19">
        <f t="shared" si="3"/>
        <v>2.6215022091310748E-2</v>
      </c>
      <c r="V19" s="19"/>
      <c r="X19" s="6">
        <v>0.15</v>
      </c>
      <c r="Y19" s="6">
        <f t="shared" si="7"/>
        <v>0.20987999999999998</v>
      </c>
      <c r="Z19" s="6">
        <v>0.35</v>
      </c>
      <c r="AA19" s="6">
        <f t="shared" si="8"/>
        <v>0.51156000000000001</v>
      </c>
      <c r="AB19" s="6">
        <v>0.08</v>
      </c>
      <c r="AC19" s="6">
        <f t="shared" si="9"/>
        <v>0.103296</v>
      </c>
      <c r="AD19" s="6">
        <v>0.89</v>
      </c>
      <c r="AE19" s="6">
        <f t="shared" si="10"/>
        <v>1.1449849999999999</v>
      </c>
    </row>
    <row r="20" spans="2:31" x14ac:dyDescent="0.25">
      <c r="B20" t="s">
        <v>43</v>
      </c>
      <c r="C20" t="s">
        <v>15</v>
      </c>
      <c r="D20" s="9">
        <v>45.06</v>
      </c>
      <c r="E20" s="9">
        <v>33.880000000000003</v>
      </c>
      <c r="F20" s="9">
        <v>7.0000000000000007E-2</v>
      </c>
      <c r="G20" s="9">
        <v>19.489999999999998</v>
      </c>
      <c r="H20" s="9">
        <v>0.14000000000000001</v>
      </c>
      <c r="I20" s="9">
        <v>0.31</v>
      </c>
      <c r="J20" s="9">
        <v>0.08</v>
      </c>
      <c r="K20" s="9">
        <v>0.98</v>
      </c>
      <c r="L20" s="9">
        <f t="shared" si="4"/>
        <v>100.00999999999999</v>
      </c>
      <c r="M20" s="6"/>
      <c r="N20" s="6">
        <f t="shared" si="0"/>
        <v>1.7383273473576195</v>
      </c>
      <c r="O20" s="6">
        <f t="shared" si="1"/>
        <v>1.3942386831275722</v>
      </c>
      <c r="P20" s="6">
        <f t="shared" si="2"/>
        <v>1.7548571940191601E-2</v>
      </c>
      <c r="Q20" s="6">
        <f t="shared" si="5"/>
        <v>98.756996007918403</v>
      </c>
      <c r="T20" s="19">
        <f t="shared" si="6"/>
        <v>0.57526564344746156</v>
      </c>
      <c r="U20" s="19">
        <f t="shared" si="3"/>
        <v>2.8925619834710741E-2</v>
      </c>
      <c r="V20" s="19"/>
      <c r="X20" s="6">
        <v>0.14000000000000001</v>
      </c>
      <c r="Y20" s="6">
        <f t="shared" si="7"/>
        <v>0.19588800000000001</v>
      </c>
      <c r="Z20" s="6">
        <v>0.31</v>
      </c>
      <c r="AA20" s="6">
        <f t="shared" si="8"/>
        <v>0.453096</v>
      </c>
      <c r="AB20" s="6">
        <v>0.08</v>
      </c>
      <c r="AC20" s="6">
        <f t="shared" si="9"/>
        <v>0.103296</v>
      </c>
      <c r="AD20" s="6">
        <v>0.98</v>
      </c>
      <c r="AE20" s="6">
        <f t="shared" si="10"/>
        <v>1.2607699999999999</v>
      </c>
    </row>
    <row r="21" spans="2:31" x14ac:dyDescent="0.25">
      <c r="B21" t="s">
        <v>44</v>
      </c>
      <c r="C21" t="s">
        <v>15</v>
      </c>
      <c r="D21" s="9">
        <v>45</v>
      </c>
      <c r="E21" s="9">
        <v>33.840000000000003</v>
      </c>
      <c r="F21" s="9">
        <v>0.1</v>
      </c>
      <c r="G21" s="9">
        <v>19.47</v>
      </c>
      <c r="H21" s="9">
        <v>0.1</v>
      </c>
      <c r="I21" s="9">
        <v>0.3</v>
      </c>
      <c r="J21" s="9">
        <v>0.1</v>
      </c>
      <c r="K21" s="9">
        <v>1.06</v>
      </c>
      <c r="L21" s="9">
        <f t="shared" si="4"/>
        <v>99.969999999999985</v>
      </c>
      <c r="M21" s="6"/>
      <c r="N21" s="6">
        <f t="shared" si="0"/>
        <v>1.7380585516178739</v>
      </c>
      <c r="O21" s="6">
        <f t="shared" si="1"/>
        <v>1.3925925925925926</v>
      </c>
      <c r="P21" s="6">
        <f t="shared" si="2"/>
        <v>1.8981108425105205E-2</v>
      </c>
      <c r="Q21" s="6">
        <f t="shared" si="5"/>
        <v>98.655322891647785</v>
      </c>
      <c r="T21" s="19">
        <f t="shared" si="6"/>
        <v>0.57535460992907794</v>
      </c>
      <c r="U21" s="19">
        <f t="shared" si="3"/>
        <v>3.1323877068557916E-2</v>
      </c>
      <c r="V21" s="19"/>
      <c r="X21" s="6">
        <v>0.1</v>
      </c>
      <c r="Y21" s="6">
        <f t="shared" si="7"/>
        <v>0.13992000000000002</v>
      </c>
      <c r="Z21" s="6">
        <v>0.3</v>
      </c>
      <c r="AA21" s="6">
        <f t="shared" si="8"/>
        <v>0.43847999999999998</v>
      </c>
      <c r="AB21" s="6">
        <v>0.1</v>
      </c>
      <c r="AC21" s="6">
        <f t="shared" si="9"/>
        <v>0.12911999999999998</v>
      </c>
      <c r="AD21" s="6">
        <v>1.06</v>
      </c>
      <c r="AE21" s="6">
        <f t="shared" si="10"/>
        <v>1.3636900000000001</v>
      </c>
    </row>
    <row r="22" spans="2:31" x14ac:dyDescent="0.25">
      <c r="B22" t="s">
        <v>45</v>
      </c>
      <c r="C22" t="s">
        <v>15</v>
      </c>
      <c r="D22" s="9">
        <v>45.06</v>
      </c>
      <c r="E22" s="9">
        <v>33.96</v>
      </c>
      <c r="F22" s="9">
        <v>0.06</v>
      </c>
      <c r="G22" s="9">
        <v>19.46</v>
      </c>
      <c r="H22" s="9">
        <v>0.13</v>
      </c>
      <c r="I22" s="9">
        <v>0.33</v>
      </c>
      <c r="J22" s="9">
        <v>0.12</v>
      </c>
      <c r="K22" s="9">
        <v>0.87</v>
      </c>
      <c r="L22" s="9">
        <f t="shared" si="4"/>
        <v>99.990000000000023</v>
      </c>
      <c r="M22" s="6"/>
      <c r="N22" s="6">
        <f t="shared" si="0"/>
        <v>1.7451181911613567</v>
      </c>
      <c r="O22" s="6">
        <f t="shared" si="1"/>
        <v>1.3975308641975308</v>
      </c>
      <c r="P22" s="6">
        <f t="shared" si="2"/>
        <v>1.5578834273435403E-2</v>
      </c>
      <c r="Q22" s="6">
        <f t="shared" si="5"/>
        <v>98.897549546911179</v>
      </c>
      <c r="T22" s="19">
        <f t="shared" si="6"/>
        <v>0.57302709069493518</v>
      </c>
      <c r="U22" s="19">
        <f t="shared" si="3"/>
        <v>2.5618374558303885E-2</v>
      </c>
      <c r="V22" s="19"/>
      <c r="X22" s="6">
        <v>0.13</v>
      </c>
      <c r="Y22" s="6">
        <f t="shared" si="7"/>
        <v>0.181896</v>
      </c>
      <c r="Z22" s="6">
        <v>0.33</v>
      </c>
      <c r="AA22" s="6">
        <f t="shared" si="8"/>
        <v>0.48232800000000003</v>
      </c>
      <c r="AB22" s="6">
        <v>0.12</v>
      </c>
      <c r="AC22" s="6">
        <f t="shared" si="9"/>
        <v>0.15494399999999997</v>
      </c>
      <c r="AD22" s="6">
        <v>0.87</v>
      </c>
      <c r="AE22" s="6">
        <f t="shared" si="10"/>
        <v>1.1192549999999999</v>
      </c>
    </row>
    <row r="23" spans="2:31" x14ac:dyDescent="0.25">
      <c r="B23" t="s">
        <v>46</v>
      </c>
      <c r="C23" t="s">
        <v>15</v>
      </c>
      <c r="D23" s="9">
        <v>45.1</v>
      </c>
      <c r="E23" s="9">
        <v>33.9</v>
      </c>
      <c r="F23" s="9">
        <v>7.0000000000000007E-2</v>
      </c>
      <c r="G23" s="9">
        <v>19.5</v>
      </c>
      <c r="H23" s="9">
        <v>0.15</v>
      </c>
      <c r="I23" s="9">
        <v>0.37</v>
      </c>
      <c r="J23" s="9">
        <v>0.11</v>
      </c>
      <c r="K23" s="9">
        <v>0.8</v>
      </c>
      <c r="L23" s="9">
        <f t="shared" si="4"/>
        <v>100</v>
      </c>
      <c r="M23" s="6"/>
      <c r="N23" s="6">
        <f t="shared" si="0"/>
        <v>1.7384615384615383</v>
      </c>
      <c r="O23" s="6">
        <f t="shared" si="1"/>
        <v>1.3950617283950617</v>
      </c>
      <c r="P23" s="6">
        <f t="shared" si="2"/>
        <v>1.4325364849136003E-2</v>
      </c>
      <c r="Q23" s="6">
        <f t="shared" si="5"/>
        <v>98.983574851947793</v>
      </c>
      <c r="T23" s="19">
        <f t="shared" si="6"/>
        <v>0.5752212389380531</v>
      </c>
      <c r="U23" s="19">
        <f t="shared" si="3"/>
        <v>2.3598820058997053E-2</v>
      </c>
      <c r="V23" s="19"/>
      <c r="X23" s="6">
        <v>0.15</v>
      </c>
      <c r="Y23" s="6">
        <f t="shared" si="7"/>
        <v>0.20987999999999998</v>
      </c>
      <c r="Z23" s="6">
        <v>0.37</v>
      </c>
      <c r="AA23" s="6">
        <f t="shared" si="8"/>
        <v>0.54079200000000005</v>
      </c>
      <c r="AB23" s="6">
        <v>0.11</v>
      </c>
      <c r="AC23" s="6">
        <f t="shared" si="9"/>
        <v>0.14203199999999999</v>
      </c>
      <c r="AD23" s="6">
        <v>0.8</v>
      </c>
      <c r="AE23" s="6">
        <f t="shared" si="10"/>
        <v>1.0292000000000001</v>
      </c>
    </row>
    <row r="24" spans="2:31" x14ac:dyDescent="0.25">
      <c r="B24" t="s">
        <v>47</v>
      </c>
      <c r="C24" t="s">
        <v>15</v>
      </c>
      <c r="D24" s="9">
        <v>45.07</v>
      </c>
      <c r="E24" s="9">
        <v>33.76</v>
      </c>
      <c r="F24" s="9">
        <v>7.0000000000000007E-2</v>
      </c>
      <c r="G24" s="9">
        <v>19.5</v>
      </c>
      <c r="H24" s="9">
        <v>0.17</v>
      </c>
      <c r="I24" s="9">
        <v>0.38</v>
      </c>
      <c r="J24" s="9">
        <v>0.1</v>
      </c>
      <c r="K24" s="9">
        <v>0.93</v>
      </c>
      <c r="L24" s="9">
        <f t="shared" si="4"/>
        <v>99.97999999999999</v>
      </c>
      <c r="M24" s="6"/>
      <c r="N24" s="6">
        <f t="shared" si="0"/>
        <v>1.7312820512820513</v>
      </c>
      <c r="O24" s="6">
        <f t="shared" si="1"/>
        <v>1.3893004115226337</v>
      </c>
      <c r="P24" s="6">
        <f t="shared" si="2"/>
        <v>1.6653236637120601E-2</v>
      </c>
      <c r="Q24" s="6">
        <f t="shared" si="5"/>
        <v>98.815520222952031</v>
      </c>
      <c r="T24" s="19">
        <f t="shared" si="6"/>
        <v>0.57760663507109011</v>
      </c>
      <c r="U24" s="19">
        <f t="shared" si="3"/>
        <v>2.7547393364928913E-2</v>
      </c>
      <c r="V24" s="19"/>
      <c r="X24" s="6">
        <v>0.17</v>
      </c>
      <c r="Y24" s="6">
        <f t="shared" si="7"/>
        <v>0.23786400000000002</v>
      </c>
      <c r="Z24" s="6">
        <v>0.38</v>
      </c>
      <c r="AA24" s="6">
        <f t="shared" si="8"/>
        <v>0.55540800000000001</v>
      </c>
      <c r="AB24" s="6">
        <v>0.1</v>
      </c>
      <c r="AC24" s="6">
        <f t="shared" si="9"/>
        <v>0.12911999999999998</v>
      </c>
      <c r="AD24" s="6">
        <v>0.93</v>
      </c>
      <c r="AE24" s="6">
        <f t="shared" si="10"/>
        <v>1.196445</v>
      </c>
    </row>
    <row r="25" spans="2:31" x14ac:dyDescent="0.25">
      <c r="B25" t="s">
        <v>29</v>
      </c>
      <c r="C25" t="s">
        <v>15</v>
      </c>
      <c r="D25" s="9">
        <v>45.1</v>
      </c>
      <c r="E25" s="9">
        <v>34</v>
      </c>
      <c r="F25" s="9">
        <v>0.09</v>
      </c>
      <c r="G25" s="9">
        <v>19.489999999999998</v>
      </c>
      <c r="H25" s="9">
        <v>0.13</v>
      </c>
      <c r="I25" s="9">
        <v>0.35</v>
      </c>
      <c r="J25" s="9">
        <v>0.09</v>
      </c>
      <c r="K25" s="9">
        <v>0.8</v>
      </c>
      <c r="L25" s="9">
        <f t="shared" si="4"/>
        <v>100.04999999999998</v>
      </c>
      <c r="M25" s="6"/>
      <c r="N25" s="6">
        <f t="shared" si="0"/>
        <v>1.744484350949205</v>
      </c>
      <c r="O25" s="6">
        <f t="shared" si="1"/>
        <v>1.3991769547325101</v>
      </c>
      <c r="P25" s="6">
        <f t="shared" si="2"/>
        <v>1.4325364849136003E-2</v>
      </c>
      <c r="Q25" s="6">
        <f t="shared" si="5"/>
        <v>98.986534040257126</v>
      </c>
      <c r="T25" s="19">
        <f t="shared" si="6"/>
        <v>0.57323529411764707</v>
      </c>
      <c r="U25" s="19">
        <f t="shared" si="3"/>
        <v>2.3529411764705882E-2</v>
      </c>
      <c r="V25" s="19"/>
      <c r="X25" s="6">
        <v>0.13</v>
      </c>
      <c r="Y25" s="6">
        <f t="shared" si="7"/>
        <v>0.181896</v>
      </c>
      <c r="Z25" s="6">
        <v>0.35</v>
      </c>
      <c r="AA25" s="6">
        <f t="shared" si="8"/>
        <v>0.51156000000000001</v>
      </c>
      <c r="AB25" s="6">
        <v>0.09</v>
      </c>
      <c r="AC25" s="6">
        <f t="shared" si="9"/>
        <v>0.11620799999999999</v>
      </c>
      <c r="AD25" s="6">
        <v>0.8</v>
      </c>
      <c r="AE25" s="6">
        <f t="shared" si="10"/>
        <v>1.0292000000000001</v>
      </c>
    </row>
    <row r="26" spans="2:31" x14ac:dyDescent="0.25">
      <c r="B26" t="s">
        <v>48</v>
      </c>
      <c r="C26" t="s">
        <v>15</v>
      </c>
      <c r="D26" s="9">
        <v>45.1</v>
      </c>
      <c r="E26" s="9">
        <v>33.799999999999997</v>
      </c>
      <c r="F26" s="9">
        <v>0.04</v>
      </c>
      <c r="G26" s="9">
        <v>19.52</v>
      </c>
      <c r="H26" s="9">
        <v>0.13</v>
      </c>
      <c r="I26" s="9">
        <v>0.44</v>
      </c>
      <c r="J26" s="9">
        <v>0.12</v>
      </c>
      <c r="K26" s="9">
        <v>0.89</v>
      </c>
      <c r="L26" s="9">
        <f t="shared" si="4"/>
        <v>100.04</v>
      </c>
      <c r="M26" s="6"/>
      <c r="N26" s="6">
        <f t="shared" si="0"/>
        <v>1.7315573770491801</v>
      </c>
      <c r="O26" s="6">
        <f t="shared" si="1"/>
        <v>1.3909465020576131</v>
      </c>
      <c r="P26" s="6">
        <f t="shared" si="2"/>
        <v>1.5936968394663801E-2</v>
      </c>
      <c r="Q26" s="6">
        <f t="shared" ref="Q26" si="11">+O26/(O26+P26) *100</f>
        <v>98.867214753078287</v>
      </c>
      <c r="T26" s="19">
        <f t="shared" si="6"/>
        <v>0.57751479289940832</v>
      </c>
      <c r="U26" s="19">
        <f t="shared" si="3"/>
        <v>2.6331360946745565E-2</v>
      </c>
      <c r="V26" s="19"/>
      <c r="X26" s="6">
        <v>0.13</v>
      </c>
      <c r="Y26" s="6">
        <f t="shared" si="7"/>
        <v>0.181896</v>
      </c>
      <c r="Z26" s="6">
        <v>0.44</v>
      </c>
      <c r="AA26" s="6">
        <f t="shared" si="8"/>
        <v>0.64310400000000001</v>
      </c>
      <c r="AB26" s="6">
        <v>0.12</v>
      </c>
      <c r="AC26" s="6">
        <f t="shared" si="9"/>
        <v>0.15494399999999997</v>
      </c>
      <c r="AD26" s="6">
        <v>0.89</v>
      </c>
      <c r="AE26" s="6">
        <f t="shared" si="10"/>
        <v>1.1449849999999999</v>
      </c>
    </row>
    <row r="27" spans="2:31" x14ac:dyDescent="0.25"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3"/>
      <c r="T27" s="13"/>
      <c r="U27" s="12"/>
      <c r="V27" s="12"/>
      <c r="W27" s="1" t="s">
        <v>131</v>
      </c>
      <c r="X27" s="7"/>
      <c r="Y27" s="7">
        <f>AVERAGE(Y5:Y26)</f>
        <v>0.19334400000000002</v>
      </c>
      <c r="Z27" s="7"/>
      <c r="AA27" s="7">
        <f>AVERAGE(AA5:AA26)</f>
        <v>0.51089563636363633</v>
      </c>
      <c r="AB27" s="6"/>
    </row>
    <row r="28" spans="2:31" x14ac:dyDescent="0.25">
      <c r="D28" s="6"/>
      <c r="E28" s="6"/>
      <c r="F28" s="6"/>
      <c r="G28" s="6"/>
      <c r="H28" s="6"/>
      <c r="I28" s="6"/>
      <c r="J28" s="6"/>
      <c r="K28" s="6"/>
      <c r="L28" s="6"/>
      <c r="M28" s="6"/>
      <c r="R28" s="6"/>
      <c r="S28" s="23"/>
      <c r="T28" s="12"/>
      <c r="U28" s="12"/>
      <c r="V28" s="12"/>
      <c r="X28" s="6"/>
      <c r="Y28" s="6"/>
      <c r="Z28" s="6"/>
      <c r="AA28" s="6"/>
      <c r="AB28" s="6"/>
    </row>
    <row r="29" spans="2:31" x14ac:dyDescent="0.25">
      <c r="B29" s="1" t="s">
        <v>16</v>
      </c>
      <c r="C29" s="1"/>
      <c r="D29" s="7">
        <f>AVERAGE(D5:D26)</f>
        <v>45.084090909090918</v>
      </c>
      <c r="E29" s="7">
        <f t="shared" ref="E29:K29" si="12">AVERAGE(E5:E26)</f>
        <v>33.912272727272722</v>
      </c>
      <c r="F29" s="7">
        <f t="shared" si="12"/>
        <v>6.3636363636363658E-2</v>
      </c>
      <c r="G29" s="7">
        <f t="shared" si="12"/>
        <v>19.509999999999998</v>
      </c>
      <c r="H29" s="7">
        <f t="shared" si="12"/>
        <v>0.13818181818181818</v>
      </c>
      <c r="I29" s="7">
        <f t="shared" si="12"/>
        <v>0.34954545454545449</v>
      </c>
      <c r="J29" s="7">
        <f t="shared" si="12"/>
        <v>0.10363636363636365</v>
      </c>
      <c r="K29" s="7">
        <f t="shared" si="12"/>
        <v>0.84909090909090923</v>
      </c>
      <c r="L29" s="7"/>
      <c r="M29" s="7"/>
      <c r="N29" s="7">
        <f>AVERAGE(N5:N26)</f>
        <v>1.7382079507005614</v>
      </c>
      <c r="O29" s="7">
        <f>AVERAGE(O5:O26)</f>
        <v>1.3955667789001123</v>
      </c>
      <c r="P29" s="7">
        <f>AVERAGE(P5:P26)</f>
        <v>1.5204421328514805E-2</v>
      </c>
      <c r="Q29" s="7">
        <f>AVERAGE(Q5:Q26)</f>
        <v>98.92221553621647</v>
      </c>
      <c r="R29" s="7"/>
      <c r="S29" s="23"/>
      <c r="T29" s="20">
        <f t="shared" ref="T29:U29" si="13">AVERAGE(T5:T26)</f>
        <v>0.57531035609480563</v>
      </c>
      <c r="U29" s="20">
        <f t="shared" si="13"/>
        <v>2.504244084681715E-2</v>
      </c>
      <c r="V29" s="20"/>
    </row>
    <row r="30" spans="2:31" x14ac:dyDescent="0.25">
      <c r="B30" s="1" t="s">
        <v>17</v>
      </c>
      <c r="C30" s="1"/>
      <c r="D30" s="7">
        <f>STDEV(D5:D26)</f>
        <v>4.3715431612177939E-2</v>
      </c>
      <c r="E30" s="7">
        <f t="shared" ref="E30:K30" si="14">STDEV(E5:E26)</f>
        <v>7.5840171424725114E-2</v>
      </c>
      <c r="F30" s="7">
        <f t="shared" si="14"/>
        <v>1.6774542658006524E-2</v>
      </c>
      <c r="G30" s="7">
        <f t="shared" si="14"/>
        <v>4.6598589800857758E-2</v>
      </c>
      <c r="H30" s="7">
        <f t="shared" si="14"/>
        <v>1.8422647458873717E-2</v>
      </c>
      <c r="I30" s="7">
        <f t="shared" si="14"/>
        <v>3.4706562125129223E-2</v>
      </c>
      <c r="J30" s="7">
        <f t="shared" si="14"/>
        <v>2.9848100289785431E-2</v>
      </c>
      <c r="K30" s="7">
        <f t="shared" si="14"/>
        <v>9.748792799057647E-2</v>
      </c>
      <c r="L30" s="7"/>
      <c r="M30" s="7"/>
      <c r="Q30" s="7">
        <f>STDEV(Q5:Q26)</f>
        <v>0.12411615851753598</v>
      </c>
      <c r="R30" s="7"/>
      <c r="S30" s="23"/>
      <c r="T30" s="12"/>
      <c r="U30" s="12"/>
      <c r="V30" s="12"/>
    </row>
    <row r="31" spans="2:31" ht="15.75" thickBot="1" x14ac:dyDescent="0.3">
      <c r="B31" s="1"/>
      <c r="C31" s="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23"/>
      <c r="T31" s="12"/>
      <c r="U31" s="12"/>
      <c r="V31" s="12"/>
    </row>
    <row r="32" spans="2:31" ht="15.75" thickBot="1" x14ac:dyDescent="0.3">
      <c r="B32" s="2" t="s">
        <v>19</v>
      </c>
      <c r="C32" s="3" t="s">
        <v>0</v>
      </c>
      <c r="D32" s="3" t="s">
        <v>1</v>
      </c>
      <c r="E32" s="3" t="s">
        <v>3</v>
      </c>
      <c r="F32" s="3" t="s">
        <v>4</v>
      </c>
      <c r="G32" s="3" t="s">
        <v>5</v>
      </c>
      <c r="H32" s="3" t="s">
        <v>8</v>
      </c>
      <c r="I32" s="3" t="s">
        <v>9</v>
      </c>
      <c r="J32" s="3" t="s">
        <v>10</v>
      </c>
      <c r="K32" s="3" t="s">
        <v>11</v>
      </c>
      <c r="L32" s="3" t="s">
        <v>12</v>
      </c>
      <c r="M32" s="5" t="s">
        <v>14</v>
      </c>
      <c r="O32" s="8" t="s">
        <v>20</v>
      </c>
      <c r="P32" s="8" t="s">
        <v>21</v>
      </c>
      <c r="Q32" s="8" t="s">
        <v>22</v>
      </c>
      <c r="R32" s="8" t="s">
        <v>23</v>
      </c>
      <c r="T32" s="8" t="s">
        <v>86</v>
      </c>
      <c r="U32" s="8" t="s">
        <v>87</v>
      </c>
      <c r="V32" s="12"/>
    </row>
    <row r="33" spans="1:22" x14ac:dyDescent="0.25">
      <c r="A33" t="s">
        <v>93</v>
      </c>
      <c r="B33" t="s">
        <v>30</v>
      </c>
      <c r="C33" t="s">
        <v>15</v>
      </c>
      <c r="D33" s="6">
        <v>47.45</v>
      </c>
      <c r="E33" s="6">
        <v>23.39</v>
      </c>
      <c r="F33" s="6">
        <v>0.47</v>
      </c>
      <c r="G33" s="6">
        <v>27.3</v>
      </c>
      <c r="H33" s="6">
        <v>0.4</v>
      </c>
      <c r="I33" s="6">
        <v>0.09</v>
      </c>
      <c r="J33" s="6">
        <v>0.35</v>
      </c>
      <c r="K33" s="6">
        <v>0.04</v>
      </c>
      <c r="L33" s="6">
        <v>0.5</v>
      </c>
      <c r="M33" s="6">
        <f>SUM(D33:L33)</f>
        <v>99.990000000000009</v>
      </c>
      <c r="O33" s="6">
        <f t="shared" ref="O33:O47" si="15">+E33/G33</f>
        <v>0.85677655677655673</v>
      </c>
      <c r="P33" s="6">
        <f t="shared" ref="P33:P47" si="16">+E33/24.3</f>
        <v>0.96255144032921813</v>
      </c>
      <c r="Q33" s="6">
        <f t="shared" ref="Q33:Q47" si="17">+L33/55.845</f>
        <v>8.9533530307100012E-3</v>
      </c>
      <c r="R33" s="6">
        <f>+P33/(P33+Q33) *100</f>
        <v>99.078403617573002</v>
      </c>
      <c r="T33" s="19">
        <f>+G33/E33</f>
        <v>1.1671654553227875</v>
      </c>
      <c r="U33" s="19">
        <f t="shared" ref="U33:U47" si="18">+L33/E33</f>
        <v>2.1376656690893545E-2</v>
      </c>
      <c r="V33" s="12"/>
    </row>
    <row r="34" spans="1:22" x14ac:dyDescent="0.25">
      <c r="B34" t="s">
        <v>32</v>
      </c>
      <c r="C34" t="s">
        <v>15</v>
      </c>
      <c r="D34" s="6">
        <v>47.4</v>
      </c>
      <c r="E34" s="6">
        <v>23.4</v>
      </c>
      <c r="F34" s="6">
        <v>0.5</v>
      </c>
      <c r="G34" s="6">
        <v>27.2</v>
      </c>
      <c r="H34" s="6">
        <v>0.39</v>
      </c>
      <c r="I34" s="6">
        <v>0.11</v>
      </c>
      <c r="J34" s="6">
        <v>0.34</v>
      </c>
      <c r="K34" s="6">
        <v>7.0000000000000007E-2</v>
      </c>
      <c r="L34" s="6">
        <v>0.68</v>
      </c>
      <c r="M34" s="6">
        <f t="shared" ref="M34:M47" si="19">SUM(D34:L34)</f>
        <v>100.09</v>
      </c>
      <c r="O34" s="6">
        <f t="shared" si="15"/>
        <v>0.86029411764705876</v>
      </c>
      <c r="P34" s="6">
        <f t="shared" si="16"/>
        <v>0.96296296296296291</v>
      </c>
      <c r="Q34" s="6">
        <f t="shared" si="17"/>
        <v>1.2176560121765602E-2</v>
      </c>
      <c r="R34" s="6">
        <f t="shared" ref="R34:R47" si="20">+P34/(P34+Q34) *100</f>
        <v>98.751300728407912</v>
      </c>
      <c r="T34" s="19">
        <f t="shared" ref="T34:T47" si="21">+G34/E34</f>
        <v>1.1623931623931625</v>
      </c>
      <c r="U34" s="19">
        <f t="shared" si="18"/>
        <v>2.9059829059829064E-2</v>
      </c>
      <c r="V34" s="12"/>
    </row>
    <row r="35" spans="1:22" x14ac:dyDescent="0.25">
      <c r="B35" t="s">
        <v>33</v>
      </c>
      <c r="C35" t="s">
        <v>15</v>
      </c>
      <c r="D35" s="6">
        <v>47.45</v>
      </c>
      <c r="E35" s="6">
        <v>23.35</v>
      </c>
      <c r="F35" s="6">
        <v>0.42</v>
      </c>
      <c r="G35" s="6">
        <v>27.35</v>
      </c>
      <c r="H35" s="6">
        <v>0.38</v>
      </c>
      <c r="I35" s="6">
        <v>0.09</v>
      </c>
      <c r="J35" s="6">
        <v>0.35</v>
      </c>
      <c r="K35" s="6">
        <v>0.03</v>
      </c>
      <c r="L35" s="6">
        <v>0.57999999999999996</v>
      </c>
      <c r="M35" s="6">
        <f t="shared" si="19"/>
        <v>100.00000000000001</v>
      </c>
      <c r="O35" s="6">
        <f t="shared" si="15"/>
        <v>0.8537477148080439</v>
      </c>
      <c r="P35" s="6">
        <f t="shared" si="16"/>
        <v>0.96090534979423869</v>
      </c>
      <c r="Q35" s="6">
        <f t="shared" si="17"/>
        <v>1.03858895156236E-2</v>
      </c>
      <c r="R35" s="6">
        <f t="shared" si="20"/>
        <v>98.930713148097254</v>
      </c>
      <c r="T35" s="19">
        <f t="shared" si="21"/>
        <v>1.171306209850107</v>
      </c>
      <c r="U35" s="19">
        <f t="shared" si="18"/>
        <v>2.4839400428265521E-2</v>
      </c>
      <c r="V35" s="12"/>
    </row>
    <row r="36" spans="1:22" x14ac:dyDescent="0.25">
      <c r="B36" t="s">
        <v>49</v>
      </c>
      <c r="C36" t="s">
        <v>15</v>
      </c>
      <c r="D36" s="6">
        <v>47.42</v>
      </c>
      <c r="E36" s="6">
        <v>23.4</v>
      </c>
      <c r="F36" s="6">
        <v>0.54</v>
      </c>
      <c r="G36" s="6">
        <v>27.2</v>
      </c>
      <c r="H36" s="6">
        <v>0.39</v>
      </c>
      <c r="I36" s="6">
        <v>0.08</v>
      </c>
      <c r="J36" s="6">
        <v>0.34</v>
      </c>
      <c r="K36" s="6">
        <v>0.03</v>
      </c>
      <c r="L36" s="6">
        <v>0.59</v>
      </c>
      <c r="M36" s="6">
        <f t="shared" si="19"/>
        <v>99.990000000000009</v>
      </c>
      <c r="O36" s="6">
        <f t="shared" si="15"/>
        <v>0.86029411764705876</v>
      </c>
      <c r="P36" s="6">
        <f t="shared" si="16"/>
        <v>0.96296296296296291</v>
      </c>
      <c r="Q36" s="6">
        <f t="shared" si="17"/>
        <v>1.0564956576237801E-2</v>
      </c>
      <c r="R36" s="6">
        <f t="shared" si="20"/>
        <v>98.914776210913544</v>
      </c>
      <c r="T36" s="19">
        <f t="shared" si="21"/>
        <v>1.1623931623931625</v>
      </c>
      <c r="U36" s="19">
        <f t="shared" si="18"/>
        <v>2.5213675213675214E-2</v>
      </c>
      <c r="V36" s="12"/>
    </row>
    <row r="37" spans="1:22" x14ac:dyDescent="0.25">
      <c r="B37" t="s">
        <v>50</v>
      </c>
      <c r="C37" t="s">
        <v>15</v>
      </c>
      <c r="D37" s="6">
        <v>47.3</v>
      </c>
      <c r="E37" s="6">
        <v>24</v>
      </c>
      <c r="F37" s="6">
        <v>0.48</v>
      </c>
      <c r="G37" s="6">
        <v>26.84</v>
      </c>
      <c r="H37" s="6">
        <v>0.32</v>
      </c>
      <c r="I37" s="6">
        <v>7.0000000000000007E-2</v>
      </c>
      <c r="J37" s="6">
        <v>0.32</v>
      </c>
      <c r="K37" s="6">
        <v>0.05</v>
      </c>
      <c r="L37" s="6">
        <v>0.61</v>
      </c>
      <c r="M37" s="6">
        <f t="shared" si="19"/>
        <v>99.989999999999981</v>
      </c>
      <c r="O37" s="6">
        <f t="shared" si="15"/>
        <v>0.89418777943368111</v>
      </c>
      <c r="P37" s="6">
        <f t="shared" si="16"/>
        <v>0.98765432098765427</v>
      </c>
      <c r="Q37" s="6">
        <f t="shared" si="17"/>
        <v>1.0923090697466201E-2</v>
      </c>
      <c r="R37" s="6">
        <f t="shared" si="20"/>
        <v>98.906134810416617</v>
      </c>
      <c r="T37" s="19">
        <f t="shared" si="21"/>
        <v>1.1183333333333334</v>
      </c>
      <c r="U37" s="19">
        <f t="shared" si="18"/>
        <v>2.5416666666666667E-2</v>
      </c>
      <c r="V37" s="12"/>
    </row>
    <row r="38" spans="1:22" x14ac:dyDescent="0.25">
      <c r="B38" t="s">
        <v>51</v>
      </c>
      <c r="C38" t="s">
        <v>15</v>
      </c>
      <c r="D38" s="6">
        <v>47.43</v>
      </c>
      <c r="E38" s="6">
        <v>23.2</v>
      </c>
      <c r="F38" s="6">
        <v>0.6</v>
      </c>
      <c r="G38" s="6">
        <v>27.2</v>
      </c>
      <c r="H38" s="6">
        <v>0.47</v>
      </c>
      <c r="I38" s="6">
        <v>0.15</v>
      </c>
      <c r="J38" s="6">
        <v>0.34</v>
      </c>
      <c r="K38" s="6">
        <v>0.08</v>
      </c>
      <c r="L38" s="6">
        <v>0.49</v>
      </c>
      <c r="M38" s="6">
        <f t="shared" si="19"/>
        <v>99.96</v>
      </c>
      <c r="O38" s="6">
        <f t="shared" si="15"/>
        <v>0.8529411764705882</v>
      </c>
      <c r="P38" s="6">
        <f t="shared" si="16"/>
        <v>0.95473251028806583</v>
      </c>
      <c r="Q38" s="6">
        <f t="shared" si="17"/>
        <v>8.7742859700958003E-3</v>
      </c>
      <c r="R38" s="6">
        <f t="shared" si="20"/>
        <v>99.08933844533621</v>
      </c>
      <c r="T38" s="19">
        <f t="shared" si="21"/>
        <v>1.1724137931034482</v>
      </c>
      <c r="U38" s="19">
        <f t="shared" si="18"/>
        <v>2.1120689655172414E-2</v>
      </c>
      <c r="V38" s="12"/>
    </row>
    <row r="39" spans="1:22" x14ac:dyDescent="0.25">
      <c r="B39" t="s">
        <v>52</v>
      </c>
      <c r="C39" t="s">
        <v>15</v>
      </c>
      <c r="D39" s="6">
        <v>47.47</v>
      </c>
      <c r="E39" s="6">
        <v>23.2</v>
      </c>
      <c r="F39" s="6">
        <v>0.63</v>
      </c>
      <c r="G39" s="6">
        <v>27.3</v>
      </c>
      <c r="H39" s="6">
        <v>0.4</v>
      </c>
      <c r="I39" s="6">
        <v>0.14000000000000001</v>
      </c>
      <c r="J39" s="6">
        <v>0.35</v>
      </c>
      <c r="K39" s="6">
        <v>0.06</v>
      </c>
      <c r="L39" s="6">
        <v>0.44</v>
      </c>
      <c r="M39" s="6">
        <f t="shared" si="19"/>
        <v>99.99</v>
      </c>
      <c r="O39" s="6">
        <f t="shared" si="15"/>
        <v>0.8498168498168498</v>
      </c>
      <c r="P39" s="6">
        <f t="shared" si="16"/>
        <v>0.95473251028806583</v>
      </c>
      <c r="Q39" s="6">
        <f t="shared" si="17"/>
        <v>7.8789506670248009E-3</v>
      </c>
      <c r="R39" s="6">
        <f t="shared" si="20"/>
        <v>99.181502507854276</v>
      </c>
      <c r="T39" s="19">
        <f t="shared" si="21"/>
        <v>1.1767241379310345</v>
      </c>
      <c r="U39" s="19">
        <f t="shared" si="18"/>
        <v>1.896551724137931E-2</v>
      </c>
      <c r="V39" s="12"/>
    </row>
    <row r="40" spans="1:22" x14ac:dyDescent="0.25">
      <c r="B40" t="s">
        <v>53</v>
      </c>
      <c r="C40" t="s">
        <v>15</v>
      </c>
      <c r="D40" s="6">
        <v>47.5</v>
      </c>
      <c r="E40" s="6">
        <v>22.9</v>
      </c>
      <c r="F40" s="6">
        <v>0.62</v>
      </c>
      <c r="G40" s="6">
        <v>27.49</v>
      </c>
      <c r="H40" s="6">
        <v>0.42</v>
      </c>
      <c r="I40" s="6">
        <v>0.14000000000000001</v>
      </c>
      <c r="J40" s="6">
        <v>0.36</v>
      </c>
      <c r="K40" s="6">
        <v>0.09</v>
      </c>
      <c r="L40" s="6">
        <v>0.44</v>
      </c>
      <c r="M40" s="6">
        <f t="shared" si="19"/>
        <v>99.960000000000008</v>
      </c>
      <c r="O40" s="6">
        <f t="shared" si="15"/>
        <v>0.83303019279738089</v>
      </c>
      <c r="P40" s="6">
        <f t="shared" si="16"/>
        <v>0.94238683127572009</v>
      </c>
      <c r="Q40" s="6">
        <f t="shared" si="17"/>
        <v>7.8789506670248009E-3</v>
      </c>
      <c r="R40" s="6">
        <f t="shared" si="20"/>
        <v>99.17086873833162</v>
      </c>
      <c r="T40" s="19">
        <f t="shared" si="21"/>
        <v>1.2004366812227074</v>
      </c>
      <c r="U40" s="19">
        <f t="shared" si="18"/>
        <v>1.9213973799126639E-2</v>
      </c>
      <c r="V40" s="12"/>
    </row>
    <row r="41" spans="1:22" x14ac:dyDescent="0.25">
      <c r="B41" t="s">
        <v>54</v>
      </c>
      <c r="C41" t="s">
        <v>15</v>
      </c>
      <c r="D41" s="6">
        <v>47.5</v>
      </c>
      <c r="E41" s="6">
        <v>23.3</v>
      </c>
      <c r="F41" s="6">
        <v>0.42</v>
      </c>
      <c r="G41" s="6">
        <v>27.52</v>
      </c>
      <c r="H41" s="6">
        <v>0.34</v>
      </c>
      <c r="I41" s="6">
        <v>7.0000000000000007E-2</v>
      </c>
      <c r="J41" s="6">
        <v>0.28999999999999998</v>
      </c>
      <c r="K41" s="6">
        <v>0.04</v>
      </c>
      <c r="L41" s="6">
        <v>0.48</v>
      </c>
      <c r="M41" s="6">
        <f t="shared" si="19"/>
        <v>99.960000000000008</v>
      </c>
      <c r="O41" s="6">
        <f t="shared" si="15"/>
        <v>0.84665697674418605</v>
      </c>
      <c r="P41" s="6">
        <f t="shared" si="16"/>
        <v>0.95884773662551437</v>
      </c>
      <c r="Q41" s="6">
        <f t="shared" si="17"/>
        <v>8.5952189094816011E-3</v>
      </c>
      <c r="R41" s="6">
        <f t="shared" si="20"/>
        <v>99.111552897221884</v>
      </c>
      <c r="T41" s="19">
        <f t="shared" si="21"/>
        <v>1.1811158798283261</v>
      </c>
      <c r="U41" s="19">
        <f t="shared" si="18"/>
        <v>2.060085836909871E-2</v>
      </c>
      <c r="V41" s="12"/>
    </row>
    <row r="42" spans="1:22" x14ac:dyDescent="0.25">
      <c r="B42" t="s">
        <v>55</v>
      </c>
      <c r="C42" t="s">
        <v>15</v>
      </c>
      <c r="D42" s="6">
        <v>47.43</v>
      </c>
      <c r="E42" s="6">
        <v>23.3</v>
      </c>
      <c r="F42" s="6">
        <v>0.56999999999999995</v>
      </c>
      <c r="G42" s="6">
        <v>27.2</v>
      </c>
      <c r="H42" s="6">
        <v>0.42</v>
      </c>
      <c r="I42" s="6">
        <v>0.11</v>
      </c>
      <c r="J42" s="6">
        <v>0.42</v>
      </c>
      <c r="K42" s="6">
        <v>0.06</v>
      </c>
      <c r="L42" s="6">
        <v>0.49</v>
      </c>
      <c r="M42" s="6">
        <f t="shared" si="19"/>
        <v>100</v>
      </c>
      <c r="O42" s="6">
        <f t="shared" si="15"/>
        <v>0.85661764705882359</v>
      </c>
      <c r="P42" s="6">
        <f t="shared" si="16"/>
        <v>0.95884773662551437</v>
      </c>
      <c r="Q42" s="6">
        <f t="shared" si="17"/>
        <v>8.7742859700958003E-3</v>
      </c>
      <c r="R42" s="6">
        <f t="shared" si="20"/>
        <v>99.093211422931532</v>
      </c>
      <c r="T42" s="19">
        <f t="shared" si="21"/>
        <v>1.1673819742489269</v>
      </c>
      <c r="U42" s="19">
        <f t="shared" si="18"/>
        <v>2.1030042918454936E-2</v>
      </c>
      <c r="V42" s="12"/>
    </row>
    <row r="43" spans="1:22" x14ac:dyDescent="0.25">
      <c r="B43" t="s">
        <v>56</v>
      </c>
      <c r="C43" t="s">
        <v>15</v>
      </c>
      <c r="D43" s="6">
        <v>47.5</v>
      </c>
      <c r="E43" s="6">
        <v>23.3</v>
      </c>
      <c r="F43" s="6">
        <v>0.45</v>
      </c>
      <c r="G43" s="6">
        <v>27.4</v>
      </c>
      <c r="H43" s="6">
        <v>0.4</v>
      </c>
      <c r="I43" s="6">
        <v>0.08</v>
      </c>
      <c r="J43" s="6">
        <v>0.3</v>
      </c>
      <c r="K43" s="6">
        <v>0.08</v>
      </c>
      <c r="L43" s="6">
        <v>0.49</v>
      </c>
      <c r="M43" s="6">
        <f t="shared" si="19"/>
        <v>100</v>
      </c>
      <c r="O43" s="6">
        <f t="shared" si="15"/>
        <v>0.85036496350364965</v>
      </c>
      <c r="P43" s="6">
        <f t="shared" si="16"/>
        <v>0.95884773662551437</v>
      </c>
      <c r="Q43" s="6">
        <f t="shared" si="17"/>
        <v>8.7742859700958003E-3</v>
      </c>
      <c r="R43" s="6">
        <f t="shared" si="20"/>
        <v>99.093211422931532</v>
      </c>
      <c r="T43" s="19">
        <f t="shared" si="21"/>
        <v>1.1759656652360515</v>
      </c>
      <c r="U43" s="19">
        <f t="shared" si="18"/>
        <v>2.1030042918454936E-2</v>
      </c>
      <c r="V43" s="12"/>
    </row>
    <row r="44" spans="1:22" x14ac:dyDescent="0.25">
      <c r="B44" t="s">
        <v>57</v>
      </c>
      <c r="C44" t="s">
        <v>15</v>
      </c>
      <c r="D44" s="6">
        <v>47.4</v>
      </c>
      <c r="E44" s="6">
        <v>23.3</v>
      </c>
      <c r="F44" s="6">
        <v>0.48</v>
      </c>
      <c r="G44" s="6">
        <v>27.2</v>
      </c>
      <c r="H44" s="6">
        <v>0.43</v>
      </c>
      <c r="I44" s="6">
        <v>0.1</v>
      </c>
      <c r="J44" s="6">
        <v>0.3</v>
      </c>
      <c r="K44" s="6">
        <v>0.1</v>
      </c>
      <c r="L44" s="6">
        <v>0.7</v>
      </c>
      <c r="M44" s="6">
        <f t="shared" si="19"/>
        <v>100.01</v>
      </c>
      <c r="O44" s="6">
        <f t="shared" si="15"/>
        <v>0.85661764705882359</v>
      </c>
      <c r="P44" s="6">
        <f t="shared" si="16"/>
        <v>0.95884773662551437</v>
      </c>
      <c r="Q44" s="6">
        <f t="shared" si="17"/>
        <v>1.2534694242994001E-2</v>
      </c>
      <c r="R44" s="6">
        <f t="shared" si="20"/>
        <v>98.709602537098931</v>
      </c>
      <c r="T44" s="19">
        <f t="shared" si="21"/>
        <v>1.1673819742489269</v>
      </c>
      <c r="U44" s="19">
        <f t="shared" si="18"/>
        <v>3.0042918454935619E-2</v>
      </c>
      <c r="V44" s="12"/>
    </row>
    <row r="45" spans="1:22" x14ac:dyDescent="0.25">
      <c r="B45" t="s">
        <v>58</v>
      </c>
      <c r="C45" t="s">
        <v>15</v>
      </c>
      <c r="D45" s="6">
        <v>47.4</v>
      </c>
      <c r="E45" s="6">
        <v>23.16</v>
      </c>
      <c r="F45" s="6">
        <v>0.63</v>
      </c>
      <c r="G45" s="6">
        <v>27.2</v>
      </c>
      <c r="H45" s="6">
        <v>0.54</v>
      </c>
      <c r="I45" s="6">
        <v>0.13</v>
      </c>
      <c r="J45" s="6">
        <v>0.38</v>
      </c>
      <c r="K45" s="6">
        <v>7.0000000000000007E-2</v>
      </c>
      <c r="L45" s="6">
        <v>0.48</v>
      </c>
      <c r="M45" s="6">
        <f t="shared" si="19"/>
        <v>99.99</v>
      </c>
      <c r="O45" s="6">
        <f t="shared" si="15"/>
        <v>0.85147058823529409</v>
      </c>
      <c r="P45" s="6">
        <f t="shared" si="16"/>
        <v>0.95308641975308639</v>
      </c>
      <c r="Q45" s="6">
        <f t="shared" si="17"/>
        <v>8.5952189094816011E-3</v>
      </c>
      <c r="R45" s="6">
        <f t="shared" si="20"/>
        <v>99.106230319481298</v>
      </c>
      <c r="T45" s="19">
        <f t="shared" si="21"/>
        <v>1.1744386873920551</v>
      </c>
      <c r="U45" s="19">
        <f t="shared" si="18"/>
        <v>2.072538860103627E-2</v>
      </c>
      <c r="V45" s="12"/>
    </row>
    <row r="46" spans="1:22" x14ac:dyDescent="0.25">
      <c r="B46" t="s">
        <v>59</v>
      </c>
      <c r="C46" t="s">
        <v>15</v>
      </c>
      <c r="D46" s="6">
        <v>47.47</v>
      </c>
      <c r="E46" s="6">
        <v>23.2</v>
      </c>
      <c r="F46" s="6">
        <v>0.56999999999999995</v>
      </c>
      <c r="G46" s="6">
        <v>27.3</v>
      </c>
      <c r="H46" s="6">
        <v>0.49</v>
      </c>
      <c r="I46" s="6">
        <v>0.14000000000000001</v>
      </c>
      <c r="J46" s="6">
        <v>0.34</v>
      </c>
      <c r="K46" s="6">
        <v>0.06</v>
      </c>
      <c r="L46" s="6">
        <v>0.41</v>
      </c>
      <c r="M46" s="6">
        <f t="shared" si="19"/>
        <v>99.97999999999999</v>
      </c>
      <c r="O46" s="6">
        <f t="shared" si="15"/>
        <v>0.8498168498168498</v>
      </c>
      <c r="P46" s="6">
        <f t="shared" si="16"/>
        <v>0.95473251028806583</v>
      </c>
      <c r="Q46" s="6">
        <f t="shared" si="17"/>
        <v>7.3417494851822007E-3</v>
      </c>
      <c r="R46" s="6">
        <f t="shared" si="20"/>
        <v>99.236883285193329</v>
      </c>
      <c r="T46" s="19">
        <f t="shared" si="21"/>
        <v>1.1767241379310345</v>
      </c>
      <c r="U46" s="19">
        <f t="shared" si="18"/>
        <v>1.7672413793103449E-2</v>
      </c>
      <c r="V46" s="12"/>
    </row>
    <row r="47" spans="1:22" x14ac:dyDescent="0.25">
      <c r="B47" t="s">
        <v>60</v>
      </c>
      <c r="C47" t="s">
        <v>15</v>
      </c>
      <c r="D47" s="6">
        <v>47.48</v>
      </c>
      <c r="E47" s="6">
        <v>22.4</v>
      </c>
      <c r="F47" s="6">
        <v>0.52</v>
      </c>
      <c r="G47" s="6">
        <v>27.74</v>
      </c>
      <c r="H47" s="6">
        <v>0.42</v>
      </c>
      <c r="I47" s="6">
        <v>0.1</v>
      </c>
      <c r="J47" s="6">
        <v>0.36</v>
      </c>
      <c r="K47" s="6">
        <v>0.11</v>
      </c>
      <c r="L47" s="6">
        <v>0.91</v>
      </c>
      <c r="M47" s="6">
        <f t="shared" si="19"/>
        <v>100.03999999999998</v>
      </c>
      <c r="O47" s="6">
        <f t="shared" si="15"/>
        <v>0.80749819754866614</v>
      </c>
      <c r="P47" s="6">
        <f t="shared" si="16"/>
        <v>0.92181069958847728</v>
      </c>
      <c r="Q47" s="6">
        <f t="shared" si="17"/>
        <v>1.6295102515892203E-2</v>
      </c>
      <c r="R47" s="6">
        <f t="shared" si="20"/>
        <v>98.262978175879638</v>
      </c>
      <c r="T47" s="19">
        <f t="shared" si="21"/>
        <v>1.2383928571428571</v>
      </c>
      <c r="U47" s="19">
        <f t="shared" si="18"/>
        <v>4.0625000000000001E-2</v>
      </c>
      <c r="V47" s="12"/>
    </row>
    <row r="48" spans="1:22" x14ac:dyDescent="0.25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23"/>
      <c r="T48" s="19"/>
      <c r="U48" s="19"/>
      <c r="V48" s="12"/>
    </row>
    <row r="49" spans="1:22" x14ac:dyDescent="0.2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S49" s="23"/>
      <c r="T49" s="19"/>
      <c r="U49" s="19"/>
      <c r="V49" s="12"/>
    </row>
    <row r="50" spans="1:22" x14ac:dyDescent="0.25">
      <c r="B50" s="1" t="s">
        <v>16</v>
      </c>
      <c r="D50" s="7">
        <f>AVERAGE(D33:D47)</f>
        <v>47.440000000000012</v>
      </c>
      <c r="E50" s="7">
        <f t="shared" ref="E50:U50" si="22">AVERAGE(E33:E47)</f>
        <v>23.253333333333334</v>
      </c>
      <c r="F50" s="7">
        <f t="shared" si="22"/>
        <v>0.52666666666666673</v>
      </c>
      <c r="G50" s="7">
        <f t="shared" si="22"/>
        <v>27.295999999999999</v>
      </c>
      <c r="H50" s="7">
        <f t="shared" si="22"/>
        <v>0.41399999999999998</v>
      </c>
      <c r="I50" s="7">
        <f t="shared" si="22"/>
        <v>0.1066666666666667</v>
      </c>
      <c r="J50" s="7">
        <f t="shared" si="22"/>
        <v>0.34266666666666662</v>
      </c>
      <c r="K50" s="7">
        <f t="shared" si="22"/>
        <v>6.4666666666666678E-2</v>
      </c>
      <c r="L50" s="7">
        <f t="shared" si="22"/>
        <v>0.55266666666666675</v>
      </c>
      <c r="M50" s="7"/>
      <c r="N50" s="7"/>
      <c r="O50" s="7">
        <f t="shared" si="22"/>
        <v>0.8520087583575674</v>
      </c>
      <c r="P50" s="7">
        <f t="shared" si="22"/>
        <v>0.95692729766803841</v>
      </c>
      <c r="Q50" s="7">
        <f t="shared" si="22"/>
        <v>9.8964395499447876E-3</v>
      </c>
      <c r="R50" s="7">
        <f t="shared" si="22"/>
        <v>98.975780551177905</v>
      </c>
      <c r="S50" s="23"/>
      <c r="T50" s="20">
        <f t="shared" si="22"/>
        <v>1.1741711407718611</v>
      </c>
      <c r="U50" s="20">
        <f t="shared" si="22"/>
        <v>2.3795538254006161E-2</v>
      </c>
      <c r="V50" s="12"/>
    </row>
    <row r="51" spans="1:22" x14ac:dyDescent="0.25">
      <c r="B51" s="1" t="s">
        <v>17</v>
      </c>
      <c r="D51" s="7">
        <f>STDEV(D33:D47)</f>
        <v>5.3049841793220948E-2</v>
      </c>
      <c r="E51" s="7">
        <f t="shared" ref="E51:L51" si="23">STDEV(E33:E47)</f>
        <v>0.32814775998161655</v>
      </c>
      <c r="F51" s="7">
        <f t="shared" si="23"/>
        <v>7.38402393846401E-2</v>
      </c>
      <c r="G51" s="7">
        <f t="shared" si="23"/>
        <v>0.20034969428476776</v>
      </c>
      <c r="H51" s="7">
        <f t="shared" si="23"/>
        <v>5.5006493123215136E-2</v>
      </c>
      <c r="I51" s="7">
        <f t="shared" si="23"/>
        <v>2.742956347412304E-2</v>
      </c>
      <c r="J51" s="7">
        <f t="shared" si="23"/>
        <v>3.2834360631741222E-2</v>
      </c>
      <c r="K51" s="7">
        <f t="shared" si="23"/>
        <v>2.4455985731416285E-2</v>
      </c>
      <c r="L51" s="7">
        <f t="shared" si="23"/>
        <v>0.1314461685942008</v>
      </c>
      <c r="M51" s="7"/>
      <c r="N51" s="7"/>
      <c r="R51" s="7">
        <f>STDEV(R33:R47)</f>
        <v>0.24999228903804985</v>
      </c>
      <c r="S51" s="23"/>
      <c r="T51" s="12"/>
      <c r="U51" s="12"/>
      <c r="V51" s="12"/>
    </row>
    <row r="52" spans="1:22" ht="15.75" thickBot="1" x14ac:dyDescent="0.3">
      <c r="B52" s="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R52" s="7"/>
      <c r="S52" s="23"/>
      <c r="T52" s="12"/>
      <c r="U52" s="12"/>
      <c r="V52" s="12"/>
    </row>
    <row r="53" spans="1:22" ht="15.75" thickBot="1" x14ac:dyDescent="0.3">
      <c r="B53" s="2" t="s">
        <v>19</v>
      </c>
      <c r="C53" s="3" t="s">
        <v>0</v>
      </c>
      <c r="D53" s="3" t="s">
        <v>1</v>
      </c>
      <c r="E53" s="3" t="s">
        <v>3</v>
      </c>
      <c r="F53" s="3" t="s">
        <v>4</v>
      </c>
      <c r="G53" s="3" t="s">
        <v>5</v>
      </c>
      <c r="H53" s="3" t="s">
        <v>8</v>
      </c>
      <c r="I53" s="3" t="s">
        <v>9</v>
      </c>
      <c r="J53" s="3" t="s">
        <v>10</v>
      </c>
      <c r="K53" s="3" t="s">
        <v>11</v>
      </c>
      <c r="L53" s="3" t="s">
        <v>12</v>
      </c>
      <c r="M53" s="5" t="s">
        <v>14</v>
      </c>
      <c r="O53" s="8" t="s">
        <v>20</v>
      </c>
      <c r="R53" s="7"/>
      <c r="T53" s="12"/>
      <c r="U53" s="12"/>
      <c r="V53" s="12"/>
    </row>
    <row r="54" spans="1:22" x14ac:dyDescent="0.25">
      <c r="A54" t="s">
        <v>95</v>
      </c>
      <c r="B54" t="s">
        <v>61</v>
      </c>
      <c r="C54" t="s">
        <v>15</v>
      </c>
      <c r="D54">
        <v>45.17</v>
      </c>
      <c r="E54">
        <v>14.03</v>
      </c>
      <c r="F54">
        <v>2.31</v>
      </c>
      <c r="G54">
        <v>24.86</v>
      </c>
      <c r="H54">
        <v>12.1</v>
      </c>
      <c r="I54">
        <v>0.53</v>
      </c>
      <c r="J54">
        <v>0.51</v>
      </c>
      <c r="K54">
        <v>0</v>
      </c>
      <c r="L54">
        <v>0.5</v>
      </c>
      <c r="M54" s="7"/>
      <c r="N54" s="7"/>
      <c r="O54" s="23">
        <f>+E54/G54</f>
        <v>0.56436041834271922</v>
      </c>
      <c r="R54" s="7"/>
      <c r="S54" s="23"/>
      <c r="T54" s="12"/>
      <c r="U54" s="12"/>
      <c r="V54" s="12"/>
    </row>
    <row r="55" spans="1:22" x14ac:dyDescent="0.25">
      <c r="B55" t="s">
        <v>62</v>
      </c>
      <c r="C55" t="s">
        <v>15</v>
      </c>
      <c r="D55">
        <v>45.74</v>
      </c>
      <c r="E55">
        <v>16.78</v>
      </c>
      <c r="F55">
        <v>1.17</v>
      </c>
      <c r="G55">
        <v>25.92</v>
      </c>
      <c r="H55">
        <v>8.81</v>
      </c>
      <c r="I55">
        <v>0.23</v>
      </c>
      <c r="J55">
        <v>0.38</v>
      </c>
      <c r="K55">
        <v>0.49</v>
      </c>
      <c r="L55">
        <v>0.49</v>
      </c>
      <c r="M55" s="7"/>
      <c r="N55" s="7"/>
      <c r="O55" s="23">
        <f t="shared" ref="O55:O63" si="24">+E55/G55</f>
        <v>0.64737654320987659</v>
      </c>
      <c r="R55" s="7"/>
      <c r="S55" s="23"/>
      <c r="T55" s="12"/>
      <c r="U55" s="12"/>
      <c r="V55" s="12"/>
    </row>
    <row r="56" spans="1:22" x14ac:dyDescent="0.25">
      <c r="B56" t="s">
        <v>63</v>
      </c>
      <c r="C56" t="s">
        <v>15</v>
      </c>
      <c r="D56">
        <v>45.29</v>
      </c>
      <c r="E56">
        <v>14.72</v>
      </c>
      <c r="F56">
        <v>1.88</v>
      </c>
      <c r="G56">
        <v>25.09</v>
      </c>
      <c r="H56">
        <v>11.22</v>
      </c>
      <c r="I56">
        <v>0.61</v>
      </c>
      <c r="J56">
        <v>0.68</v>
      </c>
      <c r="K56">
        <v>0</v>
      </c>
      <c r="L56">
        <v>0.51</v>
      </c>
      <c r="M56" s="7"/>
      <c r="N56" s="7"/>
      <c r="O56" s="23">
        <f t="shared" si="24"/>
        <v>0.58668792347548826</v>
      </c>
      <c r="R56" s="7"/>
      <c r="S56" s="23"/>
      <c r="T56" s="12"/>
      <c r="U56" s="12"/>
      <c r="V56" s="12"/>
    </row>
    <row r="57" spans="1:22" x14ac:dyDescent="0.25">
      <c r="B57" t="s">
        <v>64</v>
      </c>
      <c r="C57" t="s">
        <v>15</v>
      </c>
      <c r="D57">
        <v>45.19</v>
      </c>
      <c r="E57">
        <v>14.43</v>
      </c>
      <c r="F57">
        <v>2.48</v>
      </c>
      <c r="G57">
        <v>24.65</v>
      </c>
      <c r="H57">
        <v>11.16</v>
      </c>
      <c r="I57">
        <v>0.62</v>
      </c>
      <c r="J57">
        <v>0.63</v>
      </c>
      <c r="K57">
        <v>0</v>
      </c>
      <c r="L57">
        <v>0.83</v>
      </c>
      <c r="M57" s="7"/>
      <c r="N57" s="7"/>
      <c r="O57" s="23">
        <f t="shared" si="24"/>
        <v>0.585395537525355</v>
      </c>
      <c r="R57" s="7"/>
      <c r="S57" s="23"/>
      <c r="T57" s="12"/>
      <c r="U57" s="12"/>
      <c r="V57" s="12"/>
    </row>
    <row r="58" spans="1:22" x14ac:dyDescent="0.25">
      <c r="B58" t="s">
        <v>65</v>
      </c>
      <c r="C58" t="s">
        <v>15</v>
      </c>
      <c r="D58">
        <v>45.23</v>
      </c>
      <c r="E58">
        <v>14.18</v>
      </c>
      <c r="F58">
        <v>2.12</v>
      </c>
      <c r="G58">
        <v>25.05</v>
      </c>
      <c r="H58">
        <v>11.74</v>
      </c>
      <c r="I58">
        <v>0.49</v>
      </c>
      <c r="J58">
        <v>0.7</v>
      </c>
      <c r="K58">
        <v>0</v>
      </c>
      <c r="L58">
        <v>0.48</v>
      </c>
      <c r="M58" s="7"/>
      <c r="N58" s="7"/>
      <c r="O58" s="23">
        <f t="shared" si="24"/>
        <v>0.56606786427145706</v>
      </c>
      <c r="R58" s="7"/>
      <c r="S58" s="23"/>
      <c r="T58" s="12"/>
      <c r="U58" s="12"/>
      <c r="V58" s="12"/>
    </row>
    <row r="59" spans="1:22" x14ac:dyDescent="0.25">
      <c r="B59" t="s">
        <v>66</v>
      </c>
      <c r="C59" t="s">
        <v>15</v>
      </c>
      <c r="D59">
        <v>46.49</v>
      </c>
      <c r="E59">
        <v>19.63</v>
      </c>
      <c r="F59">
        <v>1.31</v>
      </c>
      <c r="G59">
        <v>26.09</v>
      </c>
      <c r="H59">
        <v>4.8600000000000003</v>
      </c>
      <c r="I59">
        <v>0.48</v>
      </c>
      <c r="J59">
        <v>0.53</v>
      </c>
      <c r="K59">
        <v>0</v>
      </c>
      <c r="L59">
        <v>0.61</v>
      </c>
      <c r="M59" s="7"/>
      <c r="N59" s="7"/>
      <c r="O59" s="23">
        <f t="shared" si="24"/>
        <v>0.75239555385205059</v>
      </c>
      <c r="R59" s="7"/>
      <c r="S59" s="23"/>
      <c r="T59" s="12"/>
      <c r="U59" s="12"/>
      <c r="V59" s="12"/>
    </row>
    <row r="60" spans="1:22" x14ac:dyDescent="0.25">
      <c r="B60" t="s">
        <v>67</v>
      </c>
      <c r="C60" t="s">
        <v>15</v>
      </c>
      <c r="D60">
        <v>45.17</v>
      </c>
      <c r="E60">
        <v>13.87</v>
      </c>
      <c r="F60">
        <v>2.08</v>
      </c>
      <c r="G60">
        <v>25.02</v>
      </c>
      <c r="H60">
        <v>11.94</v>
      </c>
      <c r="I60">
        <v>0.62</v>
      </c>
      <c r="J60">
        <v>0.74</v>
      </c>
      <c r="K60">
        <v>0</v>
      </c>
      <c r="L60">
        <v>0.56999999999999995</v>
      </c>
      <c r="M60" s="7"/>
      <c r="N60" s="7"/>
      <c r="O60" s="23">
        <f t="shared" si="24"/>
        <v>0.5543565147881695</v>
      </c>
      <c r="R60" s="7"/>
      <c r="S60" s="23"/>
      <c r="T60" s="12"/>
      <c r="U60" s="12"/>
      <c r="V60" s="12"/>
    </row>
    <row r="61" spans="1:22" x14ac:dyDescent="0.25">
      <c r="B61" t="s">
        <v>68</v>
      </c>
      <c r="C61" t="s">
        <v>15</v>
      </c>
      <c r="D61">
        <v>45.24</v>
      </c>
      <c r="E61">
        <v>14.43</v>
      </c>
      <c r="F61">
        <v>1.07</v>
      </c>
      <c r="G61">
        <v>25.94</v>
      </c>
      <c r="H61">
        <v>12.6</v>
      </c>
      <c r="I61">
        <v>0</v>
      </c>
      <c r="J61">
        <v>0</v>
      </c>
      <c r="K61">
        <v>0</v>
      </c>
      <c r="L61">
        <v>0.72</v>
      </c>
      <c r="M61" s="7"/>
      <c r="N61" s="7"/>
      <c r="O61" s="23">
        <f t="shared" si="24"/>
        <v>0.55628373168851186</v>
      </c>
      <c r="R61" s="7"/>
      <c r="S61" s="23"/>
      <c r="T61" s="12"/>
      <c r="U61" s="12"/>
      <c r="V61" s="12"/>
    </row>
    <row r="62" spans="1:22" x14ac:dyDescent="0.25">
      <c r="B62" t="s">
        <v>69</v>
      </c>
      <c r="C62" t="s">
        <v>15</v>
      </c>
      <c r="D62">
        <v>44.74</v>
      </c>
      <c r="E62">
        <v>12.66</v>
      </c>
      <c r="F62">
        <v>1.67</v>
      </c>
      <c r="G62">
        <v>24.88</v>
      </c>
      <c r="H62">
        <v>14.22</v>
      </c>
      <c r="I62">
        <v>0.68</v>
      </c>
      <c r="J62">
        <v>0.63</v>
      </c>
      <c r="K62">
        <v>0</v>
      </c>
      <c r="L62">
        <v>0.52</v>
      </c>
      <c r="M62" s="7"/>
      <c r="N62" s="7"/>
      <c r="O62" s="23">
        <f t="shared" si="24"/>
        <v>0.50884244372990362</v>
      </c>
      <c r="R62" s="7"/>
      <c r="S62" s="23"/>
      <c r="T62" s="12"/>
      <c r="U62" s="12"/>
      <c r="V62" s="12"/>
    </row>
    <row r="63" spans="1:22" x14ac:dyDescent="0.25">
      <c r="B63" t="s">
        <v>70</v>
      </c>
      <c r="C63" t="s">
        <v>15</v>
      </c>
      <c r="D63">
        <v>44.89</v>
      </c>
      <c r="E63">
        <v>11.99</v>
      </c>
      <c r="F63">
        <v>2.4900000000000002</v>
      </c>
      <c r="G63">
        <v>24.9</v>
      </c>
      <c r="H63">
        <v>14.44</v>
      </c>
      <c r="I63">
        <v>0.75</v>
      </c>
      <c r="J63">
        <v>0</v>
      </c>
      <c r="K63">
        <v>0</v>
      </c>
      <c r="L63">
        <v>0.55000000000000004</v>
      </c>
      <c r="M63" s="7"/>
      <c r="N63" s="7"/>
      <c r="O63" s="23">
        <f t="shared" si="24"/>
        <v>0.48152610441767074</v>
      </c>
      <c r="R63" s="7"/>
      <c r="S63" s="23"/>
      <c r="T63" s="12"/>
      <c r="U63" s="12"/>
      <c r="V63" s="12"/>
    </row>
    <row r="64" spans="1:22" x14ac:dyDescent="0.2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22"/>
      <c r="R64" s="7"/>
      <c r="S64" s="23"/>
      <c r="T64" s="12"/>
      <c r="U64" s="12"/>
      <c r="V64" s="12"/>
    </row>
    <row r="65" spans="1:22" x14ac:dyDescent="0.25">
      <c r="B65" s="1" t="s">
        <v>16</v>
      </c>
      <c r="D65" s="7">
        <f>AVERAGE(D54:D63)</f>
        <v>45.314999999999998</v>
      </c>
      <c r="E65" s="7">
        <f t="shared" ref="E65:L65" si="25">AVERAGE(E54:E63)</f>
        <v>14.672000000000001</v>
      </c>
      <c r="F65" s="7">
        <f t="shared" si="25"/>
        <v>1.8580000000000005</v>
      </c>
      <c r="G65" s="7">
        <f t="shared" si="25"/>
        <v>25.240000000000002</v>
      </c>
      <c r="H65" s="7">
        <f t="shared" si="25"/>
        <v>11.309000000000001</v>
      </c>
      <c r="I65" s="7">
        <f t="shared" si="25"/>
        <v>0.50100000000000011</v>
      </c>
      <c r="J65" s="7">
        <f t="shared" si="25"/>
        <v>0.48000000000000009</v>
      </c>
      <c r="K65" s="7">
        <f t="shared" si="25"/>
        <v>4.9000000000000002E-2</v>
      </c>
      <c r="L65" s="7">
        <f t="shared" si="25"/>
        <v>0.57800000000000007</v>
      </c>
      <c r="M65" s="7"/>
      <c r="N65" s="7"/>
      <c r="O65" s="20">
        <f t="shared" ref="O65" si="26">AVERAGE(O54:O63)</f>
        <v>0.58032926353012038</v>
      </c>
      <c r="R65" s="7"/>
      <c r="S65" s="23"/>
      <c r="T65" s="12"/>
      <c r="U65" s="12"/>
      <c r="V65" s="12"/>
    </row>
    <row r="66" spans="1:22" x14ac:dyDescent="0.25">
      <c r="B66" s="1" t="s">
        <v>17</v>
      </c>
      <c r="D66" s="7">
        <f>STDEV(D54:D63)</f>
        <v>0.4880402988825141</v>
      </c>
      <c r="E66" s="7">
        <f t="shared" ref="E66:L66" si="27">STDEV(E54:E63)</f>
        <v>2.152093554348105</v>
      </c>
      <c r="F66" s="7">
        <f t="shared" si="27"/>
        <v>0.531137144875657</v>
      </c>
      <c r="G66" s="7">
        <f t="shared" si="27"/>
        <v>0.52910826449372006</v>
      </c>
      <c r="H66" s="7">
        <f t="shared" si="27"/>
        <v>2.7692375605329791</v>
      </c>
      <c r="I66" s="7">
        <f t="shared" si="27"/>
        <v>0.22609978131592925</v>
      </c>
      <c r="J66" s="7">
        <f t="shared" si="27"/>
        <v>0.27390184778898835</v>
      </c>
      <c r="K66" s="7">
        <f t="shared" si="27"/>
        <v>0.15495160534825059</v>
      </c>
      <c r="L66" s="7">
        <f t="shared" si="27"/>
        <v>0.11399805066559504</v>
      </c>
      <c r="M66" s="7"/>
      <c r="N66" s="7"/>
      <c r="R66" s="7"/>
      <c r="S66" s="23"/>
      <c r="T66" s="12"/>
      <c r="U66" s="12"/>
      <c r="V66" s="12"/>
    </row>
    <row r="67" spans="1:22" ht="15.75" thickBot="1" x14ac:dyDescent="0.3">
      <c r="B67" s="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R67" s="7"/>
      <c r="S67" s="23"/>
      <c r="T67" s="12"/>
      <c r="U67" s="12"/>
      <c r="V67" s="12"/>
    </row>
    <row r="68" spans="1:22" ht="15.75" thickBot="1" x14ac:dyDescent="0.3">
      <c r="B68" s="2" t="s">
        <v>19</v>
      </c>
      <c r="C68" s="3" t="s">
        <v>0</v>
      </c>
      <c r="D68" s="3" t="s">
        <v>1</v>
      </c>
      <c r="E68" s="3" t="s">
        <v>2</v>
      </c>
      <c r="F68" s="3" t="s">
        <v>3</v>
      </c>
      <c r="G68" s="3" t="s">
        <v>4</v>
      </c>
      <c r="H68" s="3" t="s">
        <v>5</v>
      </c>
      <c r="I68" s="3" t="s">
        <v>6</v>
      </c>
      <c r="J68" s="3" t="s">
        <v>7</v>
      </c>
      <c r="K68" s="3" t="s">
        <v>8</v>
      </c>
      <c r="L68" s="3" t="s">
        <v>9</v>
      </c>
      <c r="M68" s="3" t="s">
        <v>10</v>
      </c>
      <c r="N68" s="3" t="s">
        <v>11</v>
      </c>
      <c r="O68" s="3" t="s">
        <v>12</v>
      </c>
      <c r="P68" s="4" t="s">
        <v>13</v>
      </c>
      <c r="Q68" s="5" t="s">
        <v>14</v>
      </c>
      <c r="R68" s="7"/>
      <c r="S68" s="8" t="s">
        <v>20</v>
      </c>
      <c r="T68" s="12"/>
      <c r="U68" s="12"/>
      <c r="V68" s="12"/>
    </row>
    <row r="69" spans="1:22" x14ac:dyDescent="0.25">
      <c r="A69" t="s">
        <v>96</v>
      </c>
      <c r="B69" t="s">
        <v>80</v>
      </c>
      <c r="C69" t="s">
        <v>15</v>
      </c>
      <c r="D69" s="10">
        <v>45.2</v>
      </c>
      <c r="E69" s="10">
        <v>0.2</v>
      </c>
      <c r="F69" s="10">
        <v>22.2</v>
      </c>
      <c r="G69" s="10">
        <v>2.7</v>
      </c>
      <c r="H69" s="10">
        <v>22.5</v>
      </c>
      <c r="I69" s="10">
        <v>0.2</v>
      </c>
      <c r="J69" s="10">
        <v>0.1</v>
      </c>
      <c r="K69" s="10">
        <v>0.9</v>
      </c>
      <c r="L69" s="10">
        <v>0.1</v>
      </c>
      <c r="M69" s="10">
        <v>0.7</v>
      </c>
      <c r="N69" s="10">
        <v>0</v>
      </c>
      <c r="O69" s="10">
        <v>5.2</v>
      </c>
      <c r="P69" s="10">
        <v>0</v>
      </c>
      <c r="Q69" s="6">
        <f t="shared" ref="Q69:Q71" si="28">SUM(D69:P69)</f>
        <v>100.00000000000001</v>
      </c>
      <c r="R69" s="7"/>
      <c r="S69" s="23">
        <f>+F69/H69</f>
        <v>0.98666666666666658</v>
      </c>
      <c r="T69" s="12"/>
      <c r="U69" s="12"/>
      <c r="V69" s="12"/>
    </row>
    <row r="70" spans="1:22" x14ac:dyDescent="0.25">
      <c r="B70" t="s">
        <v>81</v>
      </c>
      <c r="C70" t="s">
        <v>15</v>
      </c>
      <c r="D70" s="10">
        <v>44.2</v>
      </c>
      <c r="E70" s="10">
        <v>0.4</v>
      </c>
      <c r="F70" s="10">
        <v>19.2</v>
      </c>
      <c r="G70" s="10">
        <v>2.8</v>
      </c>
      <c r="H70" s="10">
        <v>22</v>
      </c>
      <c r="I70" s="10">
        <v>0.4</v>
      </c>
      <c r="J70" s="10">
        <v>0.3</v>
      </c>
      <c r="K70" s="10">
        <v>1.3</v>
      </c>
      <c r="L70" s="10">
        <v>0</v>
      </c>
      <c r="M70" s="10">
        <v>1.1000000000000001</v>
      </c>
      <c r="N70" s="10">
        <v>0</v>
      </c>
      <c r="O70" s="10">
        <v>8.3000000000000007</v>
      </c>
      <c r="P70" s="10">
        <v>0</v>
      </c>
      <c r="Q70" s="6">
        <f t="shared" si="28"/>
        <v>99.999999999999986</v>
      </c>
      <c r="R70" s="7"/>
      <c r="S70" s="23">
        <f t="shared" ref="S70:S71" si="29">+F70/H70</f>
        <v>0.87272727272727268</v>
      </c>
      <c r="T70" s="12"/>
      <c r="U70" s="12"/>
      <c r="V70" s="12"/>
    </row>
    <row r="71" spans="1:22" x14ac:dyDescent="0.25">
      <c r="B71" t="s">
        <v>82</v>
      </c>
      <c r="C71" t="s">
        <v>15</v>
      </c>
      <c r="D71" s="10">
        <v>45</v>
      </c>
      <c r="E71" s="10">
        <v>0.3</v>
      </c>
      <c r="F71" s="10">
        <v>19.8</v>
      </c>
      <c r="G71" s="10">
        <v>2.2000000000000002</v>
      </c>
      <c r="H71" s="10">
        <v>23.4</v>
      </c>
      <c r="I71" s="10">
        <v>0.2</v>
      </c>
      <c r="J71" s="10">
        <v>0.1</v>
      </c>
      <c r="K71" s="10">
        <v>1.2</v>
      </c>
      <c r="L71" s="10">
        <v>0.2</v>
      </c>
      <c r="M71" s="10">
        <v>0.8</v>
      </c>
      <c r="N71" s="10">
        <v>0</v>
      </c>
      <c r="O71" s="10">
        <v>6.6</v>
      </c>
      <c r="P71" s="10">
        <v>0.2</v>
      </c>
      <c r="Q71" s="6">
        <f t="shared" si="28"/>
        <v>99.999999999999986</v>
      </c>
      <c r="R71" s="7"/>
      <c r="S71" s="23">
        <f t="shared" si="29"/>
        <v>0.84615384615384626</v>
      </c>
      <c r="T71" s="12"/>
      <c r="U71" s="12"/>
      <c r="V71" s="12"/>
    </row>
    <row r="72" spans="1:22" x14ac:dyDescent="0.25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R72" s="7"/>
      <c r="S72" s="23"/>
      <c r="T72" s="12"/>
      <c r="U72" s="12"/>
      <c r="V72" s="12"/>
    </row>
    <row r="73" spans="1:22" x14ac:dyDescent="0.25">
      <c r="B73" s="1" t="s">
        <v>16</v>
      </c>
      <c r="D73" s="7">
        <f t="shared" ref="D73:P73" si="30">AVERAGE(D69:D71)</f>
        <v>44.800000000000004</v>
      </c>
      <c r="E73" s="7">
        <f t="shared" si="30"/>
        <v>0.30000000000000004</v>
      </c>
      <c r="F73" s="7">
        <f t="shared" si="30"/>
        <v>20.400000000000002</v>
      </c>
      <c r="G73" s="7">
        <f t="shared" si="30"/>
        <v>2.5666666666666669</v>
      </c>
      <c r="H73" s="7">
        <f t="shared" si="30"/>
        <v>22.633333333333336</v>
      </c>
      <c r="I73" s="7">
        <f t="shared" si="30"/>
        <v>0.26666666666666666</v>
      </c>
      <c r="J73" s="7">
        <f t="shared" si="30"/>
        <v>0.16666666666666666</v>
      </c>
      <c r="K73" s="7">
        <f t="shared" si="30"/>
        <v>1.1333333333333335</v>
      </c>
      <c r="L73" s="7">
        <f t="shared" si="30"/>
        <v>0.10000000000000002</v>
      </c>
      <c r="M73" s="7">
        <f t="shared" si="30"/>
        <v>0.8666666666666667</v>
      </c>
      <c r="N73" s="7">
        <f t="shared" si="30"/>
        <v>0</v>
      </c>
      <c r="O73" s="7">
        <f t="shared" si="30"/>
        <v>6.7</v>
      </c>
      <c r="P73" s="7">
        <f t="shared" si="30"/>
        <v>6.6666666666666666E-2</v>
      </c>
      <c r="R73" s="7"/>
      <c r="S73" s="20">
        <f>AVERAGE(S69:S71)</f>
        <v>0.90184926184926184</v>
      </c>
      <c r="T73" s="12"/>
      <c r="U73" s="12"/>
      <c r="V73" s="12"/>
    </row>
    <row r="74" spans="1:22" x14ac:dyDescent="0.25">
      <c r="B74" s="1" t="s">
        <v>17</v>
      </c>
      <c r="D74" s="7">
        <f t="shared" ref="D74:P74" si="31">STDEV(D69:D71)</f>
        <v>0.52915026221291761</v>
      </c>
      <c r="E74" s="7">
        <f t="shared" si="31"/>
        <v>9.9999999999999908E-2</v>
      </c>
      <c r="F74" s="7">
        <f t="shared" si="31"/>
        <v>1.5874507866387542</v>
      </c>
      <c r="G74" s="7">
        <f t="shared" si="31"/>
        <v>0.32145502536642934</v>
      </c>
      <c r="H74" s="7">
        <f t="shared" si="31"/>
        <v>0.70945988845975805</v>
      </c>
      <c r="I74" s="7">
        <f t="shared" si="31"/>
        <v>0.11547005383792516</v>
      </c>
      <c r="J74" s="7">
        <f t="shared" si="31"/>
        <v>0.11547005383792519</v>
      </c>
      <c r="K74" s="7">
        <f t="shared" si="31"/>
        <v>0.20816659994661249</v>
      </c>
      <c r="L74" s="7">
        <f t="shared" si="31"/>
        <v>0.1</v>
      </c>
      <c r="M74" s="7">
        <f t="shared" si="31"/>
        <v>0.20816659994661355</v>
      </c>
      <c r="N74" s="7">
        <f t="shared" si="31"/>
        <v>0</v>
      </c>
      <c r="O74" s="7">
        <f t="shared" si="31"/>
        <v>1.5524174696260014</v>
      </c>
      <c r="P74" s="7">
        <f t="shared" si="31"/>
        <v>0.11547005383792516</v>
      </c>
      <c r="R74" s="7"/>
      <c r="S74" s="23"/>
      <c r="T74" s="12"/>
      <c r="U74" s="12"/>
      <c r="V74" s="12"/>
    </row>
    <row r="75" spans="1:22" x14ac:dyDescent="0.25">
      <c r="B75" s="1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R75" s="7"/>
      <c r="S75" s="23"/>
      <c r="T75" s="12"/>
      <c r="U75" s="12"/>
      <c r="V75" s="12"/>
    </row>
    <row r="76" spans="1:22" ht="15.75" thickBot="1" x14ac:dyDescent="0.3">
      <c r="B76" s="1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23"/>
      <c r="T76" s="12"/>
      <c r="U76" s="12"/>
      <c r="V76" s="12"/>
    </row>
    <row r="77" spans="1:22" ht="15.75" thickBot="1" x14ac:dyDescent="0.3">
      <c r="B77" s="2" t="s">
        <v>19</v>
      </c>
      <c r="C77" s="3" t="s">
        <v>0</v>
      </c>
      <c r="D77" s="3" t="s">
        <v>1</v>
      </c>
      <c r="E77" s="3" t="s">
        <v>2</v>
      </c>
      <c r="F77" s="3" t="s">
        <v>3</v>
      </c>
      <c r="G77" s="3" t="s">
        <v>4</v>
      </c>
      <c r="H77" s="3" t="s">
        <v>5</v>
      </c>
      <c r="I77" s="3" t="s">
        <v>6</v>
      </c>
      <c r="J77" s="3" t="s">
        <v>7</v>
      </c>
      <c r="K77" s="3" t="s">
        <v>8</v>
      </c>
      <c r="L77" s="3" t="s">
        <v>9</v>
      </c>
      <c r="M77" s="3" t="s">
        <v>10</v>
      </c>
      <c r="N77" s="3" t="s">
        <v>11</v>
      </c>
      <c r="O77" s="3" t="s">
        <v>12</v>
      </c>
      <c r="P77" s="4" t="s">
        <v>13</v>
      </c>
      <c r="Q77" s="5" t="s">
        <v>14</v>
      </c>
      <c r="S77" s="8" t="s">
        <v>20</v>
      </c>
      <c r="T77" s="12"/>
      <c r="U77" s="12"/>
      <c r="V77" s="12"/>
    </row>
    <row r="78" spans="1:22" x14ac:dyDescent="0.25">
      <c r="A78" t="s">
        <v>97</v>
      </c>
      <c r="B78" t="s">
        <v>102</v>
      </c>
      <c r="C78" t="s">
        <v>15</v>
      </c>
      <c r="D78" s="10">
        <v>39.29</v>
      </c>
      <c r="E78" s="10">
        <v>0</v>
      </c>
      <c r="F78" s="10">
        <v>18.5</v>
      </c>
      <c r="G78" s="10">
        <v>8.9499999999999993</v>
      </c>
      <c r="H78" s="10">
        <v>9.98</v>
      </c>
      <c r="I78" s="10">
        <v>0.63</v>
      </c>
      <c r="J78" s="10">
        <v>0.72</v>
      </c>
      <c r="K78" s="10">
        <v>2.04</v>
      </c>
      <c r="L78" s="10">
        <v>0.15</v>
      </c>
      <c r="M78" s="10">
        <v>1.42</v>
      </c>
      <c r="N78" s="10">
        <v>0.09</v>
      </c>
      <c r="O78" s="10">
        <v>18.12</v>
      </c>
      <c r="P78" s="10">
        <v>0.09</v>
      </c>
      <c r="Q78" s="6">
        <f>SUM(D78:P78)</f>
        <v>99.980000000000018</v>
      </c>
      <c r="S78" s="23">
        <f>+F78/H78</f>
        <v>1.8537074148296593</v>
      </c>
      <c r="T78" s="12"/>
      <c r="U78" s="12"/>
      <c r="V78" s="12"/>
    </row>
    <row r="79" spans="1:22" x14ac:dyDescent="0.25">
      <c r="B79" t="s">
        <v>103</v>
      </c>
      <c r="C79" t="s">
        <v>15</v>
      </c>
      <c r="D79" s="10">
        <v>37.549999999999997</v>
      </c>
      <c r="E79" s="10">
        <v>0.25</v>
      </c>
      <c r="F79" s="10">
        <v>21.14</v>
      </c>
      <c r="G79" s="10">
        <v>11.87</v>
      </c>
      <c r="H79" s="10">
        <v>2.85</v>
      </c>
      <c r="I79" s="10">
        <v>1.8</v>
      </c>
      <c r="J79" s="10">
        <v>0.88</v>
      </c>
      <c r="K79" s="10">
        <v>0.16</v>
      </c>
      <c r="L79" s="10">
        <v>0</v>
      </c>
      <c r="M79" s="10">
        <v>1.45</v>
      </c>
      <c r="N79" s="10">
        <v>0.06</v>
      </c>
      <c r="O79" s="10">
        <v>21.51</v>
      </c>
      <c r="P79" s="10">
        <v>0.49</v>
      </c>
      <c r="Q79" s="6">
        <f t="shared" ref="Q79:Q98" si="32">SUM(D79:P79)</f>
        <v>100.00999999999999</v>
      </c>
      <c r="S79" s="23">
        <f t="shared" ref="S79:S98" si="33">+F79/H79</f>
        <v>7.4175438596491228</v>
      </c>
      <c r="T79" s="12"/>
      <c r="U79" s="12"/>
      <c r="V79" s="12"/>
    </row>
    <row r="80" spans="1:22" x14ac:dyDescent="0.25">
      <c r="B80" t="s">
        <v>104</v>
      </c>
      <c r="C80" t="s">
        <v>15</v>
      </c>
      <c r="D80" s="10">
        <v>37.83</v>
      </c>
      <c r="E80" s="10">
        <v>0.21</v>
      </c>
      <c r="F80" s="10">
        <v>19.239999999999998</v>
      </c>
      <c r="G80" s="10">
        <v>9.81</v>
      </c>
      <c r="H80" s="10">
        <v>2.73</v>
      </c>
      <c r="I80" s="10">
        <v>3.78</v>
      </c>
      <c r="J80" s="10">
        <v>0.69</v>
      </c>
      <c r="K80" s="10">
        <v>0.19</v>
      </c>
      <c r="L80" s="10">
        <v>0</v>
      </c>
      <c r="M80" s="10">
        <v>1.35</v>
      </c>
      <c r="N80" s="10">
        <v>0.09</v>
      </c>
      <c r="O80" s="10">
        <v>22.08</v>
      </c>
      <c r="P80" s="10">
        <v>1.98</v>
      </c>
      <c r="Q80" s="6">
        <f t="shared" si="32"/>
        <v>99.98</v>
      </c>
      <c r="S80" s="23">
        <f t="shared" si="33"/>
        <v>7.0476190476190474</v>
      </c>
      <c r="T80" s="12"/>
      <c r="U80" s="12"/>
      <c r="V80" s="12"/>
    </row>
    <row r="81" spans="2:22" x14ac:dyDescent="0.25">
      <c r="B81" t="s">
        <v>105</v>
      </c>
      <c r="C81" t="s">
        <v>15</v>
      </c>
      <c r="D81" s="10">
        <v>31.81</v>
      </c>
      <c r="E81" s="10">
        <v>0</v>
      </c>
      <c r="F81" s="10">
        <v>16.940000000000001</v>
      </c>
      <c r="G81" s="10">
        <v>7.43</v>
      </c>
      <c r="H81" s="10">
        <v>0.34</v>
      </c>
      <c r="I81" s="10">
        <v>0.98</v>
      </c>
      <c r="J81" s="10">
        <v>0.56000000000000005</v>
      </c>
      <c r="K81" s="10">
        <v>0.06</v>
      </c>
      <c r="L81" s="10">
        <v>0</v>
      </c>
      <c r="M81" s="10">
        <v>1.07</v>
      </c>
      <c r="N81" s="10">
        <v>0.43</v>
      </c>
      <c r="O81" s="10">
        <v>39.83</v>
      </c>
      <c r="P81" s="10">
        <v>0.54</v>
      </c>
      <c r="Q81" s="6">
        <f t="shared" si="32"/>
        <v>99.990000000000009</v>
      </c>
      <c r="S81" s="23">
        <f t="shared" si="33"/>
        <v>49.823529411764703</v>
      </c>
      <c r="T81" s="12"/>
      <c r="U81" s="12"/>
      <c r="V81" s="12"/>
    </row>
    <row r="82" spans="2:22" x14ac:dyDescent="0.25">
      <c r="B82" t="s">
        <v>106</v>
      </c>
      <c r="C82" t="s">
        <v>15</v>
      </c>
      <c r="D82" s="10">
        <v>37.78</v>
      </c>
      <c r="E82" s="10">
        <v>0</v>
      </c>
      <c r="F82" s="10">
        <v>24.42</v>
      </c>
      <c r="G82" s="10">
        <v>14.4</v>
      </c>
      <c r="H82" s="10">
        <v>1.78</v>
      </c>
      <c r="I82" s="10">
        <v>0.51</v>
      </c>
      <c r="J82" s="10">
        <v>0.46</v>
      </c>
      <c r="K82" s="10">
        <v>0.17</v>
      </c>
      <c r="L82" s="10">
        <v>0</v>
      </c>
      <c r="M82" s="10">
        <v>1.03</v>
      </c>
      <c r="N82" s="10">
        <v>7.0000000000000007E-2</v>
      </c>
      <c r="O82" s="10">
        <v>19.22</v>
      </c>
      <c r="P82" s="10">
        <v>0.17</v>
      </c>
      <c r="Q82" s="6">
        <f t="shared" si="32"/>
        <v>100.01</v>
      </c>
      <c r="S82" s="23">
        <f t="shared" si="33"/>
        <v>13.719101123595506</v>
      </c>
      <c r="T82" s="12"/>
      <c r="U82" s="12"/>
      <c r="V82" s="12"/>
    </row>
    <row r="83" spans="2:22" x14ac:dyDescent="0.25">
      <c r="B83" t="s">
        <v>107</v>
      </c>
      <c r="C83" t="s">
        <v>15</v>
      </c>
      <c r="D83" s="10">
        <v>39</v>
      </c>
      <c r="E83" s="10">
        <v>0.5</v>
      </c>
      <c r="F83" s="10">
        <v>23.6</v>
      </c>
      <c r="G83" s="10">
        <v>12.4</v>
      </c>
      <c r="H83" s="10">
        <v>4.5</v>
      </c>
      <c r="I83" s="10">
        <v>1.1000000000000001</v>
      </c>
      <c r="J83" s="10">
        <v>0.3</v>
      </c>
      <c r="K83" s="10">
        <v>0.2</v>
      </c>
      <c r="L83" s="10">
        <v>0</v>
      </c>
      <c r="M83" s="10">
        <v>1.1000000000000001</v>
      </c>
      <c r="N83" s="10">
        <v>0</v>
      </c>
      <c r="O83" s="10">
        <v>16.8</v>
      </c>
      <c r="P83" s="10">
        <v>0.6</v>
      </c>
      <c r="Q83" s="6">
        <f t="shared" si="32"/>
        <v>100.09999999999998</v>
      </c>
      <c r="S83" s="23">
        <f t="shared" si="33"/>
        <v>5.2444444444444445</v>
      </c>
      <c r="T83" s="12"/>
      <c r="U83" s="12"/>
      <c r="V83" s="12"/>
    </row>
    <row r="84" spans="2:22" x14ac:dyDescent="0.25">
      <c r="B84" t="s">
        <v>108</v>
      </c>
      <c r="C84" t="s">
        <v>15</v>
      </c>
      <c r="D84" s="10">
        <v>41.9</v>
      </c>
      <c r="E84" s="10">
        <v>0.2</v>
      </c>
      <c r="F84" s="10">
        <v>20.100000000000001</v>
      </c>
      <c r="G84" s="10">
        <v>5.5</v>
      </c>
      <c r="H84" s="10">
        <v>15.1</v>
      </c>
      <c r="I84" s="10">
        <v>1.2</v>
      </c>
      <c r="J84" s="10">
        <v>0.3</v>
      </c>
      <c r="K84" s="10">
        <v>0.3</v>
      </c>
      <c r="L84" s="10">
        <v>0.1</v>
      </c>
      <c r="M84" s="10">
        <v>1.5</v>
      </c>
      <c r="N84" s="10">
        <v>0</v>
      </c>
      <c r="O84" s="10">
        <v>13.5</v>
      </c>
      <c r="P84" s="10">
        <v>0.5</v>
      </c>
      <c r="Q84" s="6">
        <f t="shared" si="32"/>
        <v>100.19999999999999</v>
      </c>
      <c r="S84" s="23">
        <f t="shared" si="33"/>
        <v>1.3311258278145697</v>
      </c>
      <c r="T84" s="12"/>
      <c r="U84" s="12"/>
      <c r="V84" s="12"/>
    </row>
    <row r="85" spans="2:22" x14ac:dyDescent="0.25">
      <c r="B85" t="s">
        <v>109</v>
      </c>
      <c r="C85" t="s">
        <v>15</v>
      </c>
      <c r="D85" s="10">
        <v>42</v>
      </c>
      <c r="E85" s="10">
        <v>0.2</v>
      </c>
      <c r="F85" s="10">
        <v>20.7</v>
      </c>
      <c r="G85" s="10">
        <v>6</v>
      </c>
      <c r="H85" s="10">
        <v>15.3</v>
      </c>
      <c r="I85" s="10">
        <v>0.6</v>
      </c>
      <c r="J85" s="10">
        <v>0.2</v>
      </c>
      <c r="K85" s="10">
        <v>1.8</v>
      </c>
      <c r="L85" s="10">
        <v>0</v>
      </c>
      <c r="M85" s="10">
        <v>1.4</v>
      </c>
      <c r="N85" s="10">
        <v>0</v>
      </c>
      <c r="O85" s="10">
        <v>11.5</v>
      </c>
      <c r="P85" s="10">
        <v>0.3</v>
      </c>
      <c r="Q85" s="6">
        <f t="shared" si="32"/>
        <v>100</v>
      </c>
      <c r="S85" s="23">
        <f t="shared" si="33"/>
        <v>1.3529411764705881</v>
      </c>
      <c r="T85" s="12"/>
      <c r="U85" s="12"/>
      <c r="V85" s="12"/>
    </row>
    <row r="86" spans="2:22" x14ac:dyDescent="0.25">
      <c r="B86" t="s">
        <v>110</v>
      </c>
      <c r="C86" t="s">
        <v>15</v>
      </c>
      <c r="D86" s="10">
        <v>37.6</v>
      </c>
      <c r="E86" s="10">
        <v>0.3</v>
      </c>
      <c r="F86" s="10">
        <v>19.399999999999999</v>
      </c>
      <c r="G86" s="10">
        <v>9.8000000000000007</v>
      </c>
      <c r="H86" s="10">
        <v>5.2</v>
      </c>
      <c r="I86" s="10">
        <v>1.5</v>
      </c>
      <c r="J86" s="10">
        <v>0.3</v>
      </c>
      <c r="K86" s="10">
        <v>0.5</v>
      </c>
      <c r="L86" s="10">
        <v>0</v>
      </c>
      <c r="M86" s="10">
        <v>2.1</v>
      </c>
      <c r="N86" s="10">
        <v>0</v>
      </c>
      <c r="O86" s="10">
        <v>23.3</v>
      </c>
      <c r="P86" s="10">
        <v>0</v>
      </c>
      <c r="Q86" s="6">
        <f t="shared" si="32"/>
        <v>99.999999999999986</v>
      </c>
      <c r="S86" s="23">
        <f t="shared" si="33"/>
        <v>3.7307692307692304</v>
      </c>
      <c r="T86" s="12"/>
      <c r="U86" s="12"/>
      <c r="V86" s="12"/>
    </row>
    <row r="87" spans="2:22" x14ac:dyDescent="0.25">
      <c r="B87" t="s">
        <v>111</v>
      </c>
      <c r="C87" t="s">
        <v>15</v>
      </c>
      <c r="D87" s="10">
        <v>38.700000000000003</v>
      </c>
      <c r="E87" s="10">
        <v>0.4</v>
      </c>
      <c r="F87" s="10">
        <v>21.7</v>
      </c>
      <c r="G87" s="10">
        <v>10</v>
      </c>
      <c r="H87" s="10">
        <v>5.3</v>
      </c>
      <c r="I87" s="10">
        <v>2</v>
      </c>
      <c r="J87" s="10">
        <v>0.4</v>
      </c>
      <c r="K87" s="10">
        <v>0.5</v>
      </c>
      <c r="L87" s="10">
        <v>0</v>
      </c>
      <c r="M87" s="10">
        <v>1.2</v>
      </c>
      <c r="N87" s="10">
        <v>0</v>
      </c>
      <c r="O87" s="10">
        <v>18.600000000000001</v>
      </c>
      <c r="P87" s="10">
        <v>1.3</v>
      </c>
      <c r="Q87" s="6">
        <f t="shared" si="32"/>
        <v>100.10000000000001</v>
      </c>
      <c r="S87" s="23">
        <f t="shared" si="33"/>
        <v>4.0943396226415096</v>
      </c>
      <c r="T87" s="12"/>
      <c r="U87" s="12"/>
      <c r="V87" s="12"/>
    </row>
    <row r="88" spans="2:22" x14ac:dyDescent="0.25">
      <c r="B88" t="s">
        <v>112</v>
      </c>
      <c r="C88" t="s">
        <v>15</v>
      </c>
      <c r="D88" s="10">
        <v>40.1</v>
      </c>
      <c r="E88" s="10">
        <v>0.4</v>
      </c>
      <c r="F88" s="10">
        <v>23.1</v>
      </c>
      <c r="G88" s="10">
        <v>8.3000000000000007</v>
      </c>
      <c r="H88" s="10">
        <v>8.5</v>
      </c>
      <c r="I88" s="10">
        <v>1.7</v>
      </c>
      <c r="J88" s="10">
        <v>0.6</v>
      </c>
      <c r="K88" s="10">
        <v>0.1</v>
      </c>
      <c r="L88" s="10">
        <v>0</v>
      </c>
      <c r="M88" s="10">
        <v>1.2</v>
      </c>
      <c r="N88" s="10">
        <v>0</v>
      </c>
      <c r="O88" s="10">
        <v>15.3</v>
      </c>
      <c r="P88" s="10">
        <v>0.8</v>
      </c>
      <c r="Q88" s="6">
        <f t="shared" si="32"/>
        <v>100.1</v>
      </c>
      <c r="S88" s="23">
        <f t="shared" si="33"/>
        <v>2.7176470588235295</v>
      </c>
      <c r="T88" s="12"/>
      <c r="U88" s="12"/>
      <c r="V88" s="12"/>
    </row>
    <row r="89" spans="2:22" x14ac:dyDescent="0.25">
      <c r="B89" t="s">
        <v>113</v>
      </c>
      <c r="C89" t="s">
        <v>15</v>
      </c>
      <c r="D89" s="10">
        <v>42</v>
      </c>
      <c r="E89" s="10">
        <v>0.2</v>
      </c>
      <c r="F89" s="10">
        <v>20.7</v>
      </c>
      <c r="G89" s="10">
        <v>6</v>
      </c>
      <c r="H89" s="10">
        <v>15.3</v>
      </c>
      <c r="I89" s="10">
        <v>0.6</v>
      </c>
      <c r="J89" s="10">
        <v>0.2</v>
      </c>
      <c r="K89" s="10">
        <v>1.8</v>
      </c>
      <c r="L89" s="10">
        <v>0</v>
      </c>
      <c r="M89" s="10">
        <v>1.4</v>
      </c>
      <c r="N89" s="10">
        <v>0</v>
      </c>
      <c r="O89" s="10">
        <v>11.5</v>
      </c>
      <c r="P89" s="10">
        <v>0.3</v>
      </c>
      <c r="Q89" s="6">
        <f t="shared" si="32"/>
        <v>100</v>
      </c>
      <c r="S89" s="23">
        <f t="shared" si="33"/>
        <v>1.3529411764705881</v>
      </c>
      <c r="T89" s="12"/>
      <c r="U89" s="12"/>
      <c r="V89" s="12"/>
    </row>
    <row r="90" spans="2:22" x14ac:dyDescent="0.25">
      <c r="B90" t="s">
        <v>114</v>
      </c>
      <c r="C90" t="s">
        <v>15</v>
      </c>
      <c r="D90" s="10">
        <v>37.5</v>
      </c>
      <c r="E90" s="10">
        <v>0.3</v>
      </c>
      <c r="F90" s="10">
        <v>19.3</v>
      </c>
      <c r="G90" s="10">
        <v>9.6999999999999993</v>
      </c>
      <c r="H90" s="10">
        <v>5.0999999999999996</v>
      </c>
      <c r="I90" s="10">
        <v>1.5</v>
      </c>
      <c r="J90" s="10">
        <v>0.3</v>
      </c>
      <c r="K90" s="10">
        <v>0.5</v>
      </c>
      <c r="L90" s="10">
        <v>0</v>
      </c>
      <c r="M90" s="10">
        <v>2.1</v>
      </c>
      <c r="N90" s="10">
        <v>0</v>
      </c>
      <c r="O90" s="10">
        <v>23</v>
      </c>
      <c r="P90" s="10">
        <v>0.8</v>
      </c>
      <c r="Q90" s="6">
        <f t="shared" si="32"/>
        <v>100.09999999999998</v>
      </c>
      <c r="S90" s="23">
        <f t="shared" si="33"/>
        <v>3.7843137254901964</v>
      </c>
      <c r="T90" s="12"/>
      <c r="U90" s="12"/>
      <c r="V90" s="12"/>
    </row>
    <row r="91" spans="2:22" x14ac:dyDescent="0.25">
      <c r="B91" t="s">
        <v>115</v>
      </c>
      <c r="C91" t="s">
        <v>15</v>
      </c>
      <c r="D91" s="10">
        <v>40.1</v>
      </c>
      <c r="E91" s="10">
        <v>0.4</v>
      </c>
      <c r="F91" s="10">
        <v>23.1</v>
      </c>
      <c r="G91" s="10">
        <v>8.3000000000000007</v>
      </c>
      <c r="H91" s="10">
        <v>8.4</v>
      </c>
      <c r="I91" s="10">
        <v>1.8</v>
      </c>
      <c r="J91" s="10">
        <v>0.6</v>
      </c>
      <c r="K91" s="10">
        <v>0.1</v>
      </c>
      <c r="L91" s="10">
        <v>0</v>
      </c>
      <c r="M91" s="10">
        <v>1.2</v>
      </c>
      <c r="N91" s="10">
        <v>0</v>
      </c>
      <c r="O91" s="10">
        <v>15.3</v>
      </c>
      <c r="P91" s="10">
        <v>0.8</v>
      </c>
      <c r="Q91" s="6">
        <f t="shared" si="32"/>
        <v>100.1</v>
      </c>
      <c r="S91" s="23">
        <f t="shared" si="33"/>
        <v>2.75</v>
      </c>
      <c r="T91" s="12"/>
      <c r="U91" s="12"/>
      <c r="V91" s="12"/>
    </row>
    <row r="92" spans="2:22" x14ac:dyDescent="0.25">
      <c r="B92" t="s">
        <v>116</v>
      </c>
      <c r="C92" t="s">
        <v>15</v>
      </c>
      <c r="D92" s="10">
        <v>39.200000000000003</v>
      </c>
      <c r="E92" s="10">
        <v>0.4</v>
      </c>
      <c r="F92" s="10">
        <v>24.8</v>
      </c>
      <c r="G92" s="10">
        <v>13.2</v>
      </c>
      <c r="H92" s="10">
        <v>3.6</v>
      </c>
      <c r="I92" s="10">
        <v>1.2</v>
      </c>
      <c r="J92" s="10">
        <v>0.3</v>
      </c>
      <c r="K92" s="10">
        <v>0.2</v>
      </c>
      <c r="L92" s="10">
        <v>0</v>
      </c>
      <c r="M92" s="10">
        <v>1.1000000000000001</v>
      </c>
      <c r="N92" s="10">
        <v>0</v>
      </c>
      <c r="O92" s="10">
        <v>15.6</v>
      </c>
      <c r="P92" s="10">
        <v>0.5</v>
      </c>
      <c r="Q92" s="6">
        <f t="shared" si="32"/>
        <v>100.1</v>
      </c>
      <c r="S92" s="23">
        <f t="shared" si="33"/>
        <v>6.8888888888888893</v>
      </c>
      <c r="T92" s="12"/>
      <c r="U92" s="12"/>
      <c r="V92" s="12"/>
    </row>
    <row r="93" spans="2:22" x14ac:dyDescent="0.25">
      <c r="B93" t="s">
        <v>117</v>
      </c>
      <c r="C93" t="s">
        <v>15</v>
      </c>
      <c r="D93" s="10">
        <v>39</v>
      </c>
      <c r="E93" s="10">
        <v>0.5</v>
      </c>
      <c r="F93" s="10">
        <v>23.6</v>
      </c>
      <c r="G93" s="10">
        <v>12.4</v>
      </c>
      <c r="H93" s="10">
        <v>4.5</v>
      </c>
      <c r="I93" s="10">
        <v>1.1000000000000001</v>
      </c>
      <c r="J93" s="10">
        <v>0.3</v>
      </c>
      <c r="K93" s="10">
        <v>0.2</v>
      </c>
      <c r="L93" s="10">
        <v>0</v>
      </c>
      <c r="M93" s="10">
        <v>1.1000000000000001</v>
      </c>
      <c r="N93" s="10">
        <v>0</v>
      </c>
      <c r="O93" s="10">
        <v>16.8</v>
      </c>
      <c r="P93" s="10">
        <v>0.6</v>
      </c>
      <c r="Q93" s="6">
        <f t="shared" si="32"/>
        <v>100.09999999999998</v>
      </c>
      <c r="S93" s="23">
        <f t="shared" si="33"/>
        <v>5.2444444444444445</v>
      </c>
      <c r="T93" s="12"/>
      <c r="U93" s="12"/>
      <c r="V93" s="12"/>
    </row>
    <row r="94" spans="2:22" x14ac:dyDescent="0.25">
      <c r="B94" t="s">
        <v>118</v>
      </c>
      <c r="C94" t="s">
        <v>15</v>
      </c>
      <c r="D94" s="10">
        <v>38.799999999999997</v>
      </c>
      <c r="E94" s="10">
        <v>0.5</v>
      </c>
      <c r="F94" s="10">
        <v>21.6</v>
      </c>
      <c r="G94" s="10">
        <v>9.9</v>
      </c>
      <c r="H94" s="10">
        <v>6.4</v>
      </c>
      <c r="I94" s="10">
        <v>1.3</v>
      </c>
      <c r="J94" s="10">
        <v>0.3</v>
      </c>
      <c r="K94" s="10">
        <v>0.2</v>
      </c>
      <c r="L94" s="10">
        <v>0</v>
      </c>
      <c r="M94" s="10">
        <v>1.6</v>
      </c>
      <c r="N94" s="10">
        <v>0</v>
      </c>
      <c r="O94" s="10">
        <v>19</v>
      </c>
      <c r="P94" s="10">
        <v>0.5</v>
      </c>
      <c r="Q94" s="6">
        <f t="shared" si="32"/>
        <v>100.1</v>
      </c>
      <c r="S94" s="23">
        <f t="shared" si="33"/>
        <v>3.375</v>
      </c>
      <c r="T94" s="12"/>
      <c r="U94" s="12"/>
      <c r="V94" s="12"/>
    </row>
    <row r="95" spans="2:22" x14ac:dyDescent="0.25">
      <c r="B95" t="s">
        <v>119</v>
      </c>
      <c r="C95" t="s">
        <v>15</v>
      </c>
      <c r="D95" s="10">
        <v>38.119999999999997</v>
      </c>
      <c r="E95" s="10">
        <v>0</v>
      </c>
      <c r="F95" s="10">
        <v>21.73</v>
      </c>
      <c r="G95" s="10">
        <v>11.49</v>
      </c>
      <c r="H95" s="10">
        <v>5.0199999999999996</v>
      </c>
      <c r="I95" s="10">
        <v>0.68</v>
      </c>
      <c r="J95" s="10">
        <v>0</v>
      </c>
      <c r="K95" s="10">
        <v>0</v>
      </c>
      <c r="L95" s="10">
        <v>0</v>
      </c>
      <c r="M95" s="10">
        <v>1.62</v>
      </c>
      <c r="N95" s="10">
        <v>0</v>
      </c>
      <c r="O95" s="10">
        <v>21.34</v>
      </c>
      <c r="P95" s="10">
        <v>0</v>
      </c>
      <c r="Q95" s="6">
        <f t="shared" si="32"/>
        <v>100</v>
      </c>
      <c r="S95" s="23">
        <f t="shared" si="33"/>
        <v>4.3286852589641436</v>
      </c>
      <c r="T95" s="12"/>
      <c r="U95" s="12"/>
      <c r="V95" s="12"/>
    </row>
    <row r="96" spans="2:22" x14ac:dyDescent="0.25">
      <c r="B96" t="s">
        <v>120</v>
      </c>
      <c r="C96" t="s">
        <v>15</v>
      </c>
      <c r="D96" s="10">
        <v>38.74</v>
      </c>
      <c r="E96" s="10">
        <v>0</v>
      </c>
      <c r="F96" s="10">
        <v>24.91</v>
      </c>
      <c r="G96" s="10">
        <v>15.28</v>
      </c>
      <c r="H96" s="10">
        <v>2.4900000000000002</v>
      </c>
      <c r="I96" s="10">
        <v>0.38</v>
      </c>
      <c r="J96" s="10">
        <v>0</v>
      </c>
      <c r="K96" s="10">
        <v>0</v>
      </c>
      <c r="L96" s="10">
        <v>0</v>
      </c>
      <c r="M96" s="10">
        <v>1.22</v>
      </c>
      <c r="N96" s="10">
        <v>0</v>
      </c>
      <c r="O96" s="10">
        <v>16.97</v>
      </c>
      <c r="P96" s="10">
        <v>0</v>
      </c>
      <c r="Q96" s="6">
        <f t="shared" si="32"/>
        <v>99.99</v>
      </c>
      <c r="S96" s="23">
        <f t="shared" si="33"/>
        <v>10.004016064257028</v>
      </c>
      <c r="T96" s="12"/>
      <c r="U96" s="12"/>
      <c r="V96" s="12"/>
    </row>
    <row r="97" spans="1:25" x14ac:dyDescent="0.25">
      <c r="B97" t="s">
        <v>121</v>
      </c>
      <c r="C97" t="s">
        <v>15</v>
      </c>
      <c r="D97" s="10">
        <v>38.26</v>
      </c>
      <c r="E97" s="10">
        <v>0</v>
      </c>
      <c r="F97" s="10">
        <v>23.97</v>
      </c>
      <c r="G97" s="10">
        <v>12.99</v>
      </c>
      <c r="H97" s="10">
        <v>3.56</v>
      </c>
      <c r="I97" s="10">
        <v>0.46</v>
      </c>
      <c r="J97" s="10">
        <v>0.31</v>
      </c>
      <c r="K97" s="10">
        <v>0</v>
      </c>
      <c r="L97" s="10">
        <v>0</v>
      </c>
      <c r="M97" s="10">
        <v>1.81</v>
      </c>
      <c r="N97" s="10">
        <v>0</v>
      </c>
      <c r="O97" s="10">
        <v>18.64</v>
      </c>
      <c r="P97" s="10">
        <v>0</v>
      </c>
      <c r="Q97" s="6">
        <f t="shared" si="32"/>
        <v>100</v>
      </c>
      <c r="S97" s="23">
        <f t="shared" si="33"/>
        <v>6.7331460674157295</v>
      </c>
      <c r="T97" s="12"/>
      <c r="U97" s="12"/>
      <c r="V97" s="12"/>
    </row>
    <row r="98" spans="1:25" x14ac:dyDescent="0.25">
      <c r="B98" t="s">
        <v>122</v>
      </c>
      <c r="C98" t="s">
        <v>15</v>
      </c>
      <c r="D98" s="10">
        <v>39.159999999999997</v>
      </c>
      <c r="E98" s="10">
        <v>0</v>
      </c>
      <c r="F98" s="10">
        <v>24.33</v>
      </c>
      <c r="G98" s="10">
        <v>13.78</v>
      </c>
      <c r="H98" s="10">
        <v>4.6100000000000003</v>
      </c>
      <c r="I98" s="10">
        <v>0.4</v>
      </c>
      <c r="J98" s="10">
        <v>0.64</v>
      </c>
      <c r="K98" s="10">
        <v>0</v>
      </c>
      <c r="L98" s="10">
        <v>0</v>
      </c>
      <c r="M98" s="10">
        <v>0.86</v>
      </c>
      <c r="N98" s="10">
        <v>0</v>
      </c>
      <c r="O98" s="10">
        <v>16.22</v>
      </c>
      <c r="P98" s="10">
        <v>0</v>
      </c>
      <c r="Q98" s="6">
        <f t="shared" si="32"/>
        <v>100</v>
      </c>
      <c r="S98" s="23">
        <f t="shared" si="33"/>
        <v>5.2776572668112793</v>
      </c>
      <c r="T98" s="12"/>
      <c r="U98" s="12"/>
      <c r="V98" s="12"/>
    </row>
    <row r="99" spans="1:25" x14ac:dyDescent="0.25">
      <c r="S99" s="23"/>
      <c r="T99" s="12"/>
      <c r="U99" s="12"/>
      <c r="V99" s="12"/>
    </row>
    <row r="100" spans="1:25" x14ac:dyDescent="0.25">
      <c r="B100" s="1" t="s">
        <v>16</v>
      </c>
      <c r="D100" s="7">
        <f>AVERAGE(D78:D98)</f>
        <v>38.782857142857139</v>
      </c>
      <c r="E100" s="7">
        <f t="shared" ref="E100:P100" si="34">AVERAGE(E78:E98)</f>
        <v>0.22666666666666666</v>
      </c>
      <c r="F100" s="7">
        <f t="shared" si="34"/>
        <v>21.756190476190479</v>
      </c>
      <c r="G100" s="7">
        <f t="shared" si="34"/>
        <v>10.357142857142858</v>
      </c>
      <c r="H100" s="7">
        <f t="shared" si="34"/>
        <v>6.2171428571428571</v>
      </c>
      <c r="I100" s="7">
        <f t="shared" si="34"/>
        <v>1.200952380952381</v>
      </c>
      <c r="J100" s="7">
        <f t="shared" si="34"/>
        <v>0.398095238095238</v>
      </c>
      <c r="K100" s="7">
        <f t="shared" si="34"/>
        <v>0.42952380952380942</v>
      </c>
      <c r="L100" s="7">
        <f t="shared" si="34"/>
        <v>1.1904761904761904E-2</v>
      </c>
      <c r="M100" s="7">
        <f t="shared" si="34"/>
        <v>1.372857142857143</v>
      </c>
      <c r="N100" s="7">
        <f t="shared" si="34"/>
        <v>3.5238095238095235E-2</v>
      </c>
      <c r="O100" s="7">
        <f t="shared" si="34"/>
        <v>18.768095238095238</v>
      </c>
      <c r="P100" s="7">
        <f t="shared" si="34"/>
        <v>0.48904761904761901</v>
      </c>
      <c r="Q100" s="7"/>
      <c r="R100" s="7"/>
      <c r="S100" s="20">
        <f t="shared" ref="S100" si="35">AVERAGE(S78:S98)</f>
        <v>7.0510410052935333</v>
      </c>
      <c r="T100" s="14"/>
      <c r="U100" s="14"/>
      <c r="V100" s="14"/>
    </row>
    <row r="101" spans="1:25" x14ac:dyDescent="0.25">
      <c r="B101" s="1" t="s">
        <v>17</v>
      </c>
      <c r="D101" s="7">
        <f>STDEV(D78:D98)</f>
        <v>2.1257355029663096</v>
      </c>
      <c r="E101" s="7">
        <f t="shared" ref="E101:P101" si="36">STDEV(E78:E98)</f>
        <v>0.18942896645796636</v>
      </c>
      <c r="F101" s="7">
        <f t="shared" si="36"/>
        <v>2.294991233513648</v>
      </c>
      <c r="G101" s="7">
        <f t="shared" si="36"/>
        <v>2.8388274742525992</v>
      </c>
      <c r="H101" s="7">
        <f t="shared" si="36"/>
        <v>4.3967933120140446</v>
      </c>
      <c r="I101" s="7">
        <f t="shared" si="36"/>
        <v>0.78026216595388476</v>
      </c>
      <c r="J101" s="7">
        <f t="shared" si="36"/>
        <v>0.23040440637320839</v>
      </c>
      <c r="K101" s="7">
        <f t="shared" si="36"/>
        <v>0.62775374304321108</v>
      </c>
      <c r="L101" s="7">
        <f t="shared" si="36"/>
        <v>3.8421224293227259E-2</v>
      </c>
      <c r="M101" s="7">
        <f t="shared" si="36"/>
        <v>0.33137807497091371</v>
      </c>
      <c r="N101" s="7">
        <f t="shared" si="36"/>
        <v>9.5792434336906138E-2</v>
      </c>
      <c r="O101" s="7">
        <f t="shared" si="36"/>
        <v>5.8857596103201626</v>
      </c>
      <c r="P101" s="7">
        <f t="shared" si="36"/>
        <v>0.48613686099600351</v>
      </c>
      <c r="Q101" s="7"/>
      <c r="R101" s="7"/>
      <c r="S101" s="20"/>
      <c r="T101" s="14"/>
      <c r="U101" s="14"/>
      <c r="V101" s="14"/>
    </row>
    <row r="102" spans="1:25" x14ac:dyDescent="0.25">
      <c r="T102" s="12"/>
      <c r="U102" s="12"/>
      <c r="V102" s="12"/>
    </row>
    <row r="103" spans="1:25" ht="15.75" thickBot="1" x14ac:dyDescent="0.3">
      <c r="T103" s="12"/>
      <c r="U103" s="12"/>
      <c r="V103" s="12"/>
    </row>
    <row r="104" spans="1:25" ht="15.75" thickBot="1" x14ac:dyDescent="0.3">
      <c r="A104" s="1"/>
      <c r="B104" s="2" t="s">
        <v>19</v>
      </c>
      <c r="C104" s="3" t="s">
        <v>0</v>
      </c>
      <c r="D104" s="3" t="s">
        <v>1</v>
      </c>
      <c r="E104" s="3" t="s">
        <v>2</v>
      </c>
      <c r="F104" s="3" t="s">
        <v>3</v>
      </c>
      <c r="G104" s="3" t="s">
        <v>4</v>
      </c>
      <c r="H104" s="3" t="s">
        <v>5</v>
      </c>
      <c r="I104" s="3" t="s">
        <v>71</v>
      </c>
      <c r="J104" s="3" t="s">
        <v>6</v>
      </c>
      <c r="K104" s="3" t="s">
        <v>7</v>
      </c>
      <c r="L104" s="3" t="s">
        <v>8</v>
      </c>
      <c r="M104" s="3" t="s">
        <v>9</v>
      </c>
      <c r="N104" s="3" t="s">
        <v>10</v>
      </c>
      <c r="O104" s="3" t="s">
        <v>11</v>
      </c>
      <c r="P104" s="3" t="s">
        <v>12</v>
      </c>
      <c r="Q104" s="4" t="s">
        <v>13</v>
      </c>
      <c r="R104" s="5" t="s">
        <v>14</v>
      </c>
      <c r="S104" s="8" t="s">
        <v>20</v>
      </c>
      <c r="T104" s="12"/>
      <c r="U104" s="15"/>
      <c r="V104" s="15"/>
      <c r="W104" s="8"/>
      <c r="X104" s="8"/>
      <c r="Y104" s="8"/>
    </row>
    <row r="105" spans="1:25" x14ac:dyDescent="0.25">
      <c r="A105" t="s">
        <v>98</v>
      </c>
      <c r="B105" t="s">
        <v>123</v>
      </c>
      <c r="C105" t="s">
        <v>15</v>
      </c>
      <c r="D105">
        <v>26.51</v>
      </c>
      <c r="E105">
        <v>0.54</v>
      </c>
      <c r="F105">
        <v>10.1</v>
      </c>
      <c r="G105">
        <v>0.2</v>
      </c>
      <c r="H105">
        <v>0.15</v>
      </c>
      <c r="I105">
        <v>0.08</v>
      </c>
      <c r="J105">
        <v>1.06</v>
      </c>
      <c r="K105">
        <v>0.41</v>
      </c>
      <c r="L105">
        <v>0.08</v>
      </c>
      <c r="M105">
        <v>0</v>
      </c>
      <c r="N105">
        <v>1.08</v>
      </c>
      <c r="O105">
        <v>0.66</v>
      </c>
      <c r="P105">
        <v>58.37</v>
      </c>
      <c r="Q105">
        <v>0.76</v>
      </c>
      <c r="R105" s="6">
        <f>SUM(D105:Q105)</f>
        <v>99.999999999999986</v>
      </c>
      <c r="S105" s="23">
        <f>+F105/H105</f>
        <v>67.333333333333329</v>
      </c>
      <c r="T105" s="12"/>
      <c r="U105" s="12"/>
      <c r="V105" s="12"/>
      <c r="W105" s="6"/>
      <c r="X105" s="6"/>
      <c r="Y105" s="6"/>
    </row>
    <row r="106" spans="1:25" x14ac:dyDescent="0.25">
      <c r="B106" t="s">
        <v>124</v>
      </c>
      <c r="C106" t="s">
        <v>15</v>
      </c>
      <c r="D106">
        <v>26.08</v>
      </c>
      <c r="E106">
        <v>0.49</v>
      </c>
      <c r="F106">
        <v>7.74</v>
      </c>
      <c r="G106">
        <v>0.37</v>
      </c>
      <c r="H106">
        <v>0.27</v>
      </c>
      <c r="I106">
        <v>0</v>
      </c>
      <c r="J106">
        <v>1.25</v>
      </c>
      <c r="K106">
        <v>0.19</v>
      </c>
      <c r="L106">
        <v>0.08</v>
      </c>
      <c r="M106">
        <v>0</v>
      </c>
      <c r="N106">
        <v>0.48</v>
      </c>
      <c r="O106">
        <v>0.55000000000000004</v>
      </c>
      <c r="P106">
        <v>61.98</v>
      </c>
      <c r="Q106">
        <v>0.53</v>
      </c>
      <c r="R106" s="6">
        <f t="shared" ref="R106:R112" si="37">SUM(D106:Q106)</f>
        <v>100.00999999999999</v>
      </c>
      <c r="S106" s="23">
        <f t="shared" ref="S106:S112" si="38">+F106/H106</f>
        <v>28.666666666666664</v>
      </c>
      <c r="T106" s="12"/>
      <c r="U106" s="12"/>
      <c r="V106" s="12"/>
      <c r="W106" s="6"/>
      <c r="X106" s="6"/>
      <c r="Y106" s="6"/>
    </row>
    <row r="107" spans="1:25" x14ac:dyDescent="0.25">
      <c r="B107" t="s">
        <v>125</v>
      </c>
      <c r="C107" t="s">
        <v>15</v>
      </c>
      <c r="D107">
        <v>28.08</v>
      </c>
      <c r="E107">
        <v>0.49</v>
      </c>
      <c r="F107">
        <v>10.25</v>
      </c>
      <c r="G107">
        <v>0.94</v>
      </c>
      <c r="H107">
        <v>0.83</v>
      </c>
      <c r="I107">
        <v>0</v>
      </c>
      <c r="J107">
        <v>1.63</v>
      </c>
      <c r="K107">
        <v>0</v>
      </c>
      <c r="L107">
        <v>0.21</v>
      </c>
      <c r="M107">
        <v>0</v>
      </c>
      <c r="N107">
        <v>2.13</v>
      </c>
      <c r="O107">
        <v>0.57999999999999996</v>
      </c>
      <c r="P107">
        <v>54.07</v>
      </c>
      <c r="Q107">
        <v>0.81</v>
      </c>
      <c r="R107" s="6">
        <f t="shared" si="37"/>
        <v>100.02</v>
      </c>
      <c r="S107" s="23">
        <f t="shared" si="38"/>
        <v>12.349397590361447</v>
      </c>
      <c r="T107" s="12"/>
      <c r="U107" s="12"/>
      <c r="V107" s="12"/>
      <c r="W107" s="6"/>
      <c r="X107" s="6"/>
      <c r="Y107" s="6"/>
    </row>
    <row r="108" spans="1:25" x14ac:dyDescent="0.25">
      <c r="B108" t="s">
        <v>126</v>
      </c>
      <c r="C108" t="s">
        <v>15</v>
      </c>
      <c r="D108">
        <v>25.53</v>
      </c>
      <c r="E108">
        <v>0.49</v>
      </c>
      <c r="F108">
        <v>8.39</v>
      </c>
      <c r="G108">
        <v>0.32</v>
      </c>
      <c r="H108">
        <v>0.22</v>
      </c>
      <c r="I108">
        <v>0</v>
      </c>
      <c r="J108">
        <v>0.56999999999999995</v>
      </c>
      <c r="K108">
        <v>0.24</v>
      </c>
      <c r="L108">
        <v>0.08</v>
      </c>
      <c r="M108">
        <v>0</v>
      </c>
      <c r="N108">
        <v>0.24</v>
      </c>
      <c r="O108">
        <v>0.55000000000000004</v>
      </c>
      <c r="P108">
        <v>63.05</v>
      </c>
      <c r="Q108">
        <v>0.31</v>
      </c>
      <c r="R108" s="6">
        <f t="shared" si="37"/>
        <v>99.99</v>
      </c>
      <c r="S108" s="23">
        <f t="shared" si="38"/>
        <v>38.13636363636364</v>
      </c>
      <c r="T108" s="12"/>
      <c r="U108" s="12"/>
      <c r="V108" s="12"/>
      <c r="W108" s="6"/>
      <c r="X108" s="6"/>
      <c r="Y108" s="6"/>
    </row>
    <row r="109" spans="1:25" x14ac:dyDescent="0.25">
      <c r="B109" t="s">
        <v>127</v>
      </c>
      <c r="C109" t="s">
        <v>15</v>
      </c>
      <c r="D109">
        <v>26.02</v>
      </c>
      <c r="E109">
        <v>0.43</v>
      </c>
      <c r="F109">
        <v>8.82</v>
      </c>
      <c r="G109">
        <v>0.25</v>
      </c>
      <c r="H109">
        <v>0.17</v>
      </c>
      <c r="I109">
        <v>0</v>
      </c>
      <c r="J109">
        <v>1.02</v>
      </c>
      <c r="K109">
        <v>0.23</v>
      </c>
      <c r="L109">
        <v>0</v>
      </c>
      <c r="M109">
        <v>0</v>
      </c>
      <c r="N109">
        <v>0.41</v>
      </c>
      <c r="O109">
        <v>0.57999999999999996</v>
      </c>
      <c r="P109">
        <v>60.9</v>
      </c>
      <c r="Q109">
        <v>1.17</v>
      </c>
      <c r="R109" s="6">
        <f t="shared" si="37"/>
        <v>99.999999999999986</v>
      </c>
      <c r="S109" s="23">
        <f t="shared" si="38"/>
        <v>51.882352941176471</v>
      </c>
      <c r="T109" s="12"/>
      <c r="U109" s="12"/>
      <c r="V109" s="12"/>
      <c r="W109" s="6"/>
      <c r="X109" s="6"/>
      <c r="Y109" s="6"/>
    </row>
    <row r="110" spans="1:25" x14ac:dyDescent="0.25">
      <c r="B110" t="s">
        <v>128</v>
      </c>
      <c r="C110" t="s">
        <v>15</v>
      </c>
      <c r="D110">
        <v>25.81</v>
      </c>
      <c r="E110">
        <v>0.56999999999999995</v>
      </c>
      <c r="F110">
        <v>10.07</v>
      </c>
      <c r="G110">
        <v>0.06</v>
      </c>
      <c r="H110">
        <v>0.14000000000000001</v>
      </c>
      <c r="I110">
        <v>0</v>
      </c>
      <c r="J110">
        <v>0.49</v>
      </c>
      <c r="K110">
        <v>0.06</v>
      </c>
      <c r="L110">
        <v>0.06</v>
      </c>
      <c r="M110">
        <v>0</v>
      </c>
      <c r="N110">
        <v>0.31</v>
      </c>
      <c r="O110">
        <v>0.67</v>
      </c>
      <c r="P110">
        <v>61.4</v>
      </c>
      <c r="Q110">
        <v>0.37</v>
      </c>
      <c r="R110" s="6">
        <f t="shared" si="37"/>
        <v>100.01000000000002</v>
      </c>
      <c r="S110" s="23">
        <f t="shared" si="38"/>
        <v>71.928571428571431</v>
      </c>
      <c r="T110" s="12"/>
      <c r="U110" s="12"/>
      <c r="V110" s="12"/>
      <c r="W110" s="6"/>
      <c r="X110" s="6"/>
      <c r="Y110" s="6"/>
    </row>
    <row r="111" spans="1:25" x14ac:dyDescent="0.25">
      <c r="B111" t="s">
        <v>129</v>
      </c>
      <c r="C111" t="s">
        <v>15</v>
      </c>
      <c r="D111">
        <v>26.07</v>
      </c>
      <c r="E111">
        <v>0</v>
      </c>
      <c r="F111">
        <v>9.8000000000000007</v>
      </c>
      <c r="G111">
        <v>0</v>
      </c>
      <c r="H111">
        <v>0.5</v>
      </c>
      <c r="I111">
        <v>0</v>
      </c>
      <c r="J111">
        <v>0.67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62.96</v>
      </c>
      <c r="Q111">
        <v>0</v>
      </c>
      <c r="R111" s="6">
        <f t="shared" si="37"/>
        <v>100</v>
      </c>
      <c r="S111" s="23">
        <f t="shared" si="38"/>
        <v>19.600000000000001</v>
      </c>
      <c r="T111" s="12"/>
      <c r="U111" s="12"/>
      <c r="V111" s="12"/>
      <c r="W111" s="6"/>
      <c r="X111" s="6"/>
      <c r="Y111" s="6"/>
    </row>
    <row r="112" spans="1:25" x14ac:dyDescent="0.25">
      <c r="B112" t="s">
        <v>130</v>
      </c>
      <c r="C112" t="s">
        <v>15</v>
      </c>
      <c r="D112">
        <v>25.24</v>
      </c>
      <c r="E112">
        <v>0</v>
      </c>
      <c r="F112">
        <v>7.45</v>
      </c>
      <c r="G112">
        <v>0.38</v>
      </c>
      <c r="H112">
        <v>0.28000000000000003</v>
      </c>
      <c r="I112">
        <v>0</v>
      </c>
      <c r="J112">
        <v>0.47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66.17</v>
      </c>
      <c r="Q112">
        <v>0</v>
      </c>
      <c r="R112" s="6">
        <f t="shared" si="37"/>
        <v>99.990000000000009</v>
      </c>
      <c r="S112" s="23">
        <f t="shared" si="38"/>
        <v>26.607142857142854</v>
      </c>
      <c r="T112" s="12"/>
      <c r="U112" s="12"/>
      <c r="V112" s="12"/>
      <c r="W112" s="6"/>
      <c r="X112" s="6"/>
      <c r="Y112" s="6"/>
    </row>
    <row r="113" spans="1:25" x14ac:dyDescent="0.25">
      <c r="R113" s="6"/>
      <c r="S113" s="23"/>
      <c r="T113" s="12"/>
      <c r="U113" s="12"/>
      <c r="V113" s="12"/>
      <c r="W113" s="6"/>
      <c r="X113" s="6"/>
      <c r="Y113" s="6"/>
    </row>
    <row r="114" spans="1:25" x14ac:dyDescent="0.25">
      <c r="B114" s="1" t="s">
        <v>16</v>
      </c>
      <c r="D114" s="7">
        <f>AVERAGE(D105:D112)</f>
        <v>26.1675</v>
      </c>
      <c r="E114" s="7">
        <f t="shared" ref="E114:S114" si="39">AVERAGE(E105:E112)</f>
        <v>0.37624999999999997</v>
      </c>
      <c r="F114" s="7">
        <f t="shared" si="39"/>
        <v>9.0775000000000006</v>
      </c>
      <c r="G114" s="7">
        <f t="shared" si="39"/>
        <v>0.315</v>
      </c>
      <c r="H114" s="7">
        <f t="shared" si="39"/>
        <v>0.31999999999999995</v>
      </c>
      <c r="I114" s="7">
        <f t="shared" si="39"/>
        <v>0.01</v>
      </c>
      <c r="J114" s="7">
        <f t="shared" si="39"/>
        <v>0.89499999999999991</v>
      </c>
      <c r="K114" s="7">
        <f t="shared" si="39"/>
        <v>0.14125000000000001</v>
      </c>
      <c r="L114" s="7">
        <f t="shared" si="39"/>
        <v>6.3750000000000001E-2</v>
      </c>
      <c r="M114" s="7">
        <f t="shared" si="39"/>
        <v>0</v>
      </c>
      <c r="N114" s="7">
        <f t="shared" si="39"/>
        <v>0.58124999999999993</v>
      </c>
      <c r="O114" s="7">
        <f t="shared" si="39"/>
        <v>0.44874999999999998</v>
      </c>
      <c r="P114" s="7">
        <f t="shared" si="39"/>
        <v>61.11249999999999</v>
      </c>
      <c r="Q114" s="7">
        <f t="shared" si="39"/>
        <v>0.49375000000000002</v>
      </c>
      <c r="R114" s="7"/>
      <c r="S114" s="20">
        <f t="shared" si="39"/>
        <v>39.562978556701978</v>
      </c>
      <c r="T114" s="12"/>
      <c r="U114" s="12"/>
      <c r="V114" s="12"/>
      <c r="W114" s="6"/>
      <c r="X114" s="6"/>
      <c r="Y114" s="6"/>
    </row>
    <row r="115" spans="1:25" x14ac:dyDescent="0.25">
      <c r="B115" s="1" t="s">
        <v>17</v>
      </c>
      <c r="D115" s="7">
        <f>STDEV(D105:D112)</f>
        <v>0.86258332930795711</v>
      </c>
      <c r="E115" s="7">
        <f t="shared" ref="E115:Q115" si="40">STDEV(E105:E112)</f>
        <v>0.23579273586290633</v>
      </c>
      <c r="F115" s="7">
        <f t="shared" si="40"/>
        <v>1.1278266077473338</v>
      </c>
      <c r="G115" s="7">
        <f t="shared" si="40"/>
        <v>0.28774989139876317</v>
      </c>
      <c r="H115" s="7">
        <f t="shared" si="40"/>
        <v>0.2361597522259638</v>
      </c>
      <c r="I115" s="7">
        <f t="shared" si="40"/>
        <v>2.8284271247461901E-2</v>
      </c>
      <c r="J115" s="7">
        <f t="shared" si="40"/>
        <v>0.41576092031015011</v>
      </c>
      <c r="K115" s="7">
        <f t="shared" si="40"/>
        <v>0.1505644143120905</v>
      </c>
      <c r="L115" s="7">
        <f t="shared" si="40"/>
        <v>7.008922884438093E-2</v>
      </c>
      <c r="M115" s="7">
        <f t="shared" si="40"/>
        <v>0</v>
      </c>
      <c r="N115" s="7">
        <f t="shared" si="40"/>
        <v>0.71240914207657779</v>
      </c>
      <c r="O115" s="7">
        <f t="shared" si="40"/>
        <v>0.28063384889007448</v>
      </c>
      <c r="P115" s="7">
        <f t="shared" si="40"/>
        <v>3.6004751670538475</v>
      </c>
      <c r="Q115" s="7">
        <f t="shared" si="40"/>
        <v>0.40816444515135591</v>
      </c>
      <c r="R115" s="7"/>
      <c r="S115" s="20"/>
      <c r="T115" s="12"/>
      <c r="U115" s="12"/>
      <c r="V115" s="12"/>
      <c r="W115" s="6"/>
      <c r="X115" s="6"/>
      <c r="Y115" s="6"/>
    </row>
    <row r="116" spans="1:25" ht="15.75" thickBot="1" x14ac:dyDescent="0.3"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23"/>
      <c r="T116" s="12"/>
      <c r="U116" s="12"/>
      <c r="V116" s="12"/>
      <c r="W116" s="6"/>
      <c r="X116" s="6"/>
      <c r="Y116" s="6"/>
    </row>
    <row r="117" spans="1:25" ht="15.75" thickBot="1" x14ac:dyDescent="0.3">
      <c r="B117" s="2" t="s">
        <v>19</v>
      </c>
      <c r="C117" s="3" t="s">
        <v>0</v>
      </c>
      <c r="D117" s="3" t="s">
        <v>12</v>
      </c>
      <c r="E117" s="3" t="s">
        <v>13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23"/>
      <c r="T117" s="12"/>
      <c r="U117" s="12"/>
      <c r="V117" s="12"/>
      <c r="W117" s="6"/>
      <c r="X117" s="6"/>
      <c r="Y117" s="6"/>
    </row>
    <row r="118" spans="1:25" x14ac:dyDescent="0.25">
      <c r="A118" t="s">
        <v>99</v>
      </c>
      <c r="B118" t="s">
        <v>72</v>
      </c>
      <c r="C118" t="s">
        <v>15</v>
      </c>
      <c r="D118">
        <v>92.7</v>
      </c>
      <c r="E118">
        <v>7.3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23"/>
      <c r="T118" s="12"/>
      <c r="U118" s="12"/>
      <c r="V118" s="12"/>
      <c r="W118" s="6"/>
      <c r="X118" s="6"/>
      <c r="Y118" s="6"/>
    </row>
    <row r="119" spans="1:25" x14ac:dyDescent="0.25">
      <c r="B119" t="s">
        <v>73</v>
      </c>
      <c r="C119" t="s">
        <v>15</v>
      </c>
      <c r="D119">
        <v>96.84</v>
      </c>
      <c r="E119">
        <v>3.16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23"/>
      <c r="T119" s="12"/>
      <c r="U119" s="12"/>
      <c r="V119" s="12"/>
      <c r="W119" s="6"/>
      <c r="X119" s="6"/>
      <c r="Y119" s="6"/>
    </row>
    <row r="120" spans="1:25" x14ac:dyDescent="0.25">
      <c r="B120" t="s">
        <v>74</v>
      </c>
      <c r="C120" t="s">
        <v>15</v>
      </c>
      <c r="D120">
        <v>93.81</v>
      </c>
      <c r="E120">
        <v>6.19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23"/>
      <c r="T120" s="12"/>
      <c r="U120" s="12"/>
      <c r="V120" s="12"/>
      <c r="W120" s="6"/>
      <c r="X120" s="6"/>
      <c r="Y120" s="6"/>
    </row>
    <row r="121" spans="1:25" x14ac:dyDescent="0.25">
      <c r="B121" t="s">
        <v>75</v>
      </c>
      <c r="C121" t="s">
        <v>15</v>
      </c>
      <c r="D121">
        <v>92.37</v>
      </c>
      <c r="E121">
        <v>7.63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23"/>
      <c r="T121" s="12"/>
      <c r="U121" s="12"/>
      <c r="V121" s="12"/>
      <c r="W121" s="6"/>
      <c r="X121" s="6"/>
      <c r="Y121" s="6"/>
    </row>
    <row r="122" spans="1:25" x14ac:dyDescent="0.25">
      <c r="B122" t="s">
        <v>76</v>
      </c>
      <c r="C122" t="s">
        <v>15</v>
      </c>
      <c r="D122">
        <v>92.74</v>
      </c>
      <c r="E122">
        <v>7.26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23"/>
      <c r="T122" s="12"/>
      <c r="U122" s="12"/>
      <c r="V122" s="12"/>
      <c r="W122" s="6"/>
      <c r="X122" s="6"/>
      <c r="Y122" s="6"/>
    </row>
    <row r="123" spans="1:25" x14ac:dyDescent="0.25">
      <c r="B123" t="s">
        <v>77</v>
      </c>
      <c r="C123" t="s">
        <v>15</v>
      </c>
      <c r="D123">
        <v>93.8</v>
      </c>
      <c r="E123">
        <v>6.2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23"/>
      <c r="T123" s="12"/>
      <c r="U123" s="12"/>
      <c r="V123" s="12"/>
      <c r="W123" s="6"/>
      <c r="X123" s="6"/>
      <c r="Y123" s="6"/>
    </row>
    <row r="124" spans="1:25" x14ac:dyDescent="0.25">
      <c r="B124" t="s">
        <v>78</v>
      </c>
      <c r="C124" t="s">
        <v>15</v>
      </c>
      <c r="D124">
        <v>91.02</v>
      </c>
      <c r="E124">
        <v>8.98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23"/>
      <c r="T124" s="12"/>
      <c r="U124" s="12"/>
      <c r="V124" s="12"/>
      <c r="W124" s="6"/>
      <c r="X124" s="6"/>
      <c r="Y124" s="6"/>
    </row>
    <row r="125" spans="1:25" x14ac:dyDescent="0.25">
      <c r="B125" t="s">
        <v>79</v>
      </c>
      <c r="C125" t="s">
        <v>15</v>
      </c>
      <c r="D125">
        <v>89.88</v>
      </c>
      <c r="E125">
        <v>10.119999999999999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23"/>
      <c r="T125" s="12"/>
      <c r="U125" s="12"/>
      <c r="V125" s="12"/>
      <c r="W125" s="6"/>
      <c r="X125" s="6"/>
      <c r="Y125" s="6"/>
    </row>
    <row r="126" spans="1:25" x14ac:dyDescent="0.25"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23"/>
      <c r="T126" s="12"/>
      <c r="U126" s="12"/>
      <c r="V126" s="12"/>
      <c r="W126" s="6"/>
      <c r="X126" s="6"/>
      <c r="Y126" s="6"/>
    </row>
    <row r="127" spans="1:25" x14ac:dyDescent="0.25">
      <c r="B127" s="1" t="s">
        <v>16</v>
      </c>
      <c r="C127" s="1"/>
      <c r="D127" s="7">
        <f>AVERAGE(D118:D125)</f>
        <v>92.894999999999996</v>
      </c>
      <c r="E127" s="7">
        <f>AVERAGE(E118:E125)</f>
        <v>7.1049999999999995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23"/>
      <c r="T127" s="12"/>
      <c r="U127" s="12"/>
      <c r="V127" s="12"/>
      <c r="W127" s="6"/>
      <c r="X127" s="6"/>
      <c r="Y127" s="6"/>
    </row>
    <row r="128" spans="1:25" x14ac:dyDescent="0.25">
      <c r="B128" s="1" t="s">
        <v>17</v>
      </c>
      <c r="D128" s="7">
        <f>STDEV(D118:D125)</f>
        <v>2.075806211709426</v>
      </c>
      <c r="E128" s="7">
        <f>STDEV(E118:E125)</f>
        <v>2.075806211709426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23"/>
      <c r="T128" s="12"/>
      <c r="U128" s="14"/>
      <c r="V128" s="14"/>
      <c r="W128" s="6"/>
      <c r="X128" s="6"/>
      <c r="Y128" s="7"/>
    </row>
    <row r="129" spans="1:25" x14ac:dyDescent="0.25">
      <c r="B129" s="1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23"/>
      <c r="T129" s="12"/>
      <c r="U129" s="12"/>
      <c r="V129" s="12"/>
      <c r="W129" s="6"/>
      <c r="X129" s="6"/>
      <c r="Y129" s="7"/>
    </row>
    <row r="130" spans="1:25" ht="15.75" thickBot="1" x14ac:dyDescent="0.3">
      <c r="T130" s="12"/>
      <c r="U130" s="12"/>
      <c r="V130" s="12"/>
      <c r="W130" s="6"/>
      <c r="X130" s="6"/>
      <c r="Y130" s="6"/>
    </row>
    <row r="131" spans="1:25" ht="15.75" thickBot="1" x14ac:dyDescent="0.3">
      <c r="B131" s="2" t="s">
        <v>19</v>
      </c>
      <c r="C131" s="3" t="s">
        <v>0</v>
      </c>
      <c r="D131" s="3" t="s">
        <v>1</v>
      </c>
      <c r="E131" s="3" t="s">
        <v>2</v>
      </c>
      <c r="F131" s="3" t="s">
        <v>3</v>
      </c>
      <c r="G131" s="3" t="s">
        <v>4</v>
      </c>
      <c r="H131" s="3" t="s">
        <v>5</v>
      </c>
      <c r="I131" s="3" t="s">
        <v>71</v>
      </c>
      <c r="J131" s="3" t="s">
        <v>6</v>
      </c>
      <c r="K131" s="3" t="s">
        <v>7</v>
      </c>
      <c r="L131" s="3" t="s">
        <v>8</v>
      </c>
      <c r="M131" s="3" t="s">
        <v>9</v>
      </c>
      <c r="N131" s="3" t="s">
        <v>10</v>
      </c>
      <c r="O131" s="3" t="s">
        <v>11</v>
      </c>
      <c r="P131" s="3" t="s">
        <v>12</v>
      </c>
      <c r="Q131" s="4" t="s">
        <v>13</v>
      </c>
      <c r="R131" s="5" t="s">
        <v>14</v>
      </c>
      <c r="S131" s="8" t="s">
        <v>20</v>
      </c>
      <c r="T131" s="12"/>
      <c r="U131" s="12"/>
      <c r="V131" s="12"/>
      <c r="W131" s="6"/>
      <c r="X131" s="6"/>
      <c r="Y131" s="6"/>
    </row>
    <row r="132" spans="1:25" x14ac:dyDescent="0.25">
      <c r="A132" t="s">
        <v>100</v>
      </c>
      <c r="B132" t="s">
        <v>83</v>
      </c>
      <c r="D132" s="6">
        <v>44.23</v>
      </c>
      <c r="E132" s="6">
        <v>7.0000000000000007E-2</v>
      </c>
      <c r="F132" s="6">
        <v>25.14</v>
      </c>
      <c r="G132" s="6">
        <v>1.0900000000000001</v>
      </c>
      <c r="H132" s="6">
        <v>19.670000000000002</v>
      </c>
      <c r="I132" s="6">
        <v>0</v>
      </c>
      <c r="J132" s="6">
        <v>1.07</v>
      </c>
      <c r="K132" s="6">
        <v>0.1</v>
      </c>
      <c r="L132" s="6">
        <v>0.89</v>
      </c>
      <c r="M132" s="6">
        <v>0.08</v>
      </c>
      <c r="N132" s="6">
        <v>0.52</v>
      </c>
      <c r="O132" s="6">
        <v>0.11</v>
      </c>
      <c r="P132" s="6">
        <v>6.04</v>
      </c>
      <c r="Q132" s="6">
        <v>0.98</v>
      </c>
      <c r="R132" s="6">
        <f>SUM(D132:Q132)</f>
        <v>99.99</v>
      </c>
      <c r="S132" s="23">
        <f>+F132/H132</f>
        <v>1.2780884595831215</v>
      </c>
      <c r="T132" s="12"/>
      <c r="U132" s="12"/>
      <c r="V132" s="12"/>
      <c r="W132" s="6"/>
      <c r="X132" s="6"/>
      <c r="Y132" s="6"/>
    </row>
    <row r="133" spans="1:25" x14ac:dyDescent="0.25">
      <c r="B133" t="s">
        <v>85</v>
      </c>
      <c r="D133" s="6">
        <v>42.06</v>
      </c>
      <c r="E133" s="6">
        <v>0.7</v>
      </c>
      <c r="F133" s="6">
        <v>12.94</v>
      </c>
      <c r="G133" s="6">
        <v>1.31</v>
      </c>
      <c r="H133" s="6">
        <v>14.08</v>
      </c>
      <c r="I133" s="6">
        <v>0.1</v>
      </c>
      <c r="J133" s="6">
        <v>6.37</v>
      </c>
      <c r="K133" s="6">
        <v>0.37</v>
      </c>
      <c r="L133" s="6">
        <v>0.61</v>
      </c>
      <c r="M133" s="6">
        <v>0.03</v>
      </c>
      <c r="N133" s="6">
        <v>0.39</v>
      </c>
      <c r="O133" s="6">
        <v>0.18</v>
      </c>
      <c r="P133" s="6">
        <v>19.13</v>
      </c>
      <c r="Q133" s="6">
        <v>1.74</v>
      </c>
      <c r="R133" s="6">
        <f t="shared" ref="R133:R134" si="41">SUM(D133:Q133)</f>
        <v>100.01</v>
      </c>
      <c r="S133" s="23">
        <f t="shared" ref="S133:S134" si="42">+F133/H133</f>
        <v>0.91903409090909083</v>
      </c>
      <c r="T133" s="12"/>
      <c r="U133" s="12"/>
      <c r="V133" s="12"/>
      <c r="W133" s="6"/>
      <c r="X133" s="6"/>
      <c r="Y133" s="6"/>
    </row>
    <row r="134" spans="1:25" x14ac:dyDescent="0.25">
      <c r="B134" t="s">
        <v>84</v>
      </c>
      <c r="D134" s="6">
        <v>43.49</v>
      </c>
      <c r="E134" s="6">
        <v>0.24</v>
      </c>
      <c r="F134" s="6">
        <v>21.38</v>
      </c>
      <c r="G134" s="6">
        <v>1.1100000000000001</v>
      </c>
      <c r="H134" s="6">
        <v>17.600000000000001</v>
      </c>
      <c r="I134" s="6">
        <v>0</v>
      </c>
      <c r="J134" s="6">
        <v>2.93</v>
      </c>
      <c r="K134" s="6">
        <v>0.17</v>
      </c>
      <c r="L134" s="6">
        <v>0.77</v>
      </c>
      <c r="M134" s="6">
        <v>0.06</v>
      </c>
      <c r="N134" s="6">
        <v>0.46</v>
      </c>
      <c r="O134" s="6">
        <v>0.13</v>
      </c>
      <c r="P134" s="6">
        <v>10.18</v>
      </c>
      <c r="Q134" s="6">
        <v>1.47</v>
      </c>
      <c r="R134" s="6">
        <f t="shared" si="41"/>
        <v>99.989999999999981</v>
      </c>
      <c r="S134" s="23">
        <f t="shared" si="42"/>
        <v>1.2147727272727271</v>
      </c>
      <c r="T134" s="12"/>
      <c r="U134" s="12"/>
      <c r="V134" s="12"/>
      <c r="W134" s="6"/>
      <c r="X134" s="6"/>
      <c r="Y134" s="6"/>
    </row>
    <row r="135" spans="1:25" x14ac:dyDescent="0.25"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23"/>
      <c r="U135" s="6"/>
      <c r="V135" s="6"/>
      <c r="W135" s="6"/>
      <c r="X135" s="6"/>
      <c r="Y135" s="6"/>
    </row>
    <row r="136" spans="1:25" x14ac:dyDescent="0.25"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23"/>
      <c r="W136" s="6"/>
      <c r="X136" s="6"/>
      <c r="Y136" s="6"/>
    </row>
    <row r="137" spans="1:25" x14ac:dyDescent="0.25">
      <c r="B137" s="1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23"/>
      <c r="U137" s="7"/>
      <c r="V137" s="7"/>
      <c r="W137" s="6"/>
      <c r="X137" s="6"/>
      <c r="Y137" s="7"/>
    </row>
    <row r="138" spans="1:25" x14ac:dyDescent="0.25">
      <c r="B138" s="1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23"/>
      <c r="Y138" s="7"/>
    </row>
    <row r="139" spans="1:25" x14ac:dyDescent="0.25"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23"/>
    </row>
    <row r="140" spans="1:25" x14ac:dyDescent="0.25"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23"/>
    </row>
    <row r="141" spans="1:25" x14ac:dyDescent="0.25"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23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Kathie Thomas-Keprta</dc:creator>
  <cp:lastModifiedBy>Kathie Thomas-Keprta</cp:lastModifiedBy>
  <dcterms:created xsi:type="dcterms:W3CDTF">2025-10-18T14:25:35Z</dcterms:created>
  <dcterms:modified xsi:type="dcterms:W3CDTF">2026-02-13T17:56:25Z</dcterms:modified>
</cp:coreProperties>
</file>